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4.xml" ContentType="application/vnd.openxmlformats-officedocument.spreadsheetml.worksheet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readedComments/threadedComment2.xml" ContentType="application/vnd.ms-excel.threadedcomments+xml"/>
  <Override PartName="/xl/theme/theme1.xml" ContentType="application/vnd.openxmlformats-officedocument.theme+xml"/>
  <Override PartName="/xl/persons/person.xml" ContentType="application/vnd.ms-excel.person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MCC Sem.1 sess.1 et 2 et Nbre H" sheetId="1" state="visible" r:id="rId2"/>
    <sheet name="MCC Sem.2 sess.1 et 2 et Nbre H" sheetId="2" state="visible" r:id="rId3"/>
    <sheet name="Liste valeurs" sheetId="3" state="visible" r:id="rId4"/>
    <sheet name="Ne pas toucher" sheetId="4" state="visible" r:id="rId5"/>
  </sheets>
  <definedNames>
    <definedName name="Nature_des_épreuves_CC" localSheetId="3">'Ne pas toucher'!$B$4:$B$20</definedName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tc={00F700AF-008A-49B0-8032-009F004E00C9}</author>
  </authors>
  <commentList>
    <comment ref="B9" authorId="0" xr:uid="{00F700AF-008A-49B0-8032-009F004E00C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tc={00180079-002E-408F-ACC5-008300FD0056}</author>
  </authors>
  <commentList>
    <comment ref="B9" authorId="0" xr:uid="{00180079-002E-408F-ACC5-008300FD005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<sst xmlns="http://schemas.openxmlformats.org/spreadsheetml/2006/main" count="278" uniqueCount="278">
  <si>
    <t xml:space="preserve">MODALITES DE CONTROLE DES CONNAISSANCES ET DES COMPETENCES</t>
  </si>
  <si>
    <t xml:space="preserve">Composante : GRENOBLE IAE</t>
  </si>
  <si>
    <t xml:space="preserve">Année universitaire : 2025-2026</t>
  </si>
  <si>
    <t xml:space="preserve">Année de la Formation/Domaine/Mention : M1 GESTION DE PRODUCTION, LOGISTIQUE, ACHATS</t>
  </si>
  <si>
    <t xml:space="preserve">Code Diplôme : JJMGPL1</t>
  </si>
  <si>
    <t xml:space="preserve">Date approbation CEVU : </t>
  </si>
  <si>
    <t xml:space="preserve">Parcours-type :</t>
  </si>
  <si>
    <t xml:space="preserve">Code VDI : 106</t>
  </si>
  <si>
    <t xml:space="preserve">N° de version dans l'accréditation : </t>
  </si>
  <si>
    <t xml:space="preserve">Parcours pédagogique (le cas échéant) : </t>
  </si>
  <si>
    <t xml:space="preserve">Code Etape : JJM1PL</t>
  </si>
  <si>
    <t xml:space="preserve">Formation Initiale</t>
  </si>
  <si>
    <t xml:space="preserve">Responsable de la Formation : Olivier LAVASTRE</t>
  </si>
  <si>
    <t xml:space="preserve">Code VET : 211</t>
  </si>
  <si>
    <t>Présentiel</t>
  </si>
  <si>
    <t xml:space="preserve">Responsable de l'Année : Ludivine CHAZE-MAGNAN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</si>
  <si>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</si>
  <si>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</si>
  <si>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</si>
  <si>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</si>
  <si>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Etape/VET porteuse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</si>
  <si>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</si>
  <si>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</si>
  <si>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</si>
  <si>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</si>
  <si>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</si>
  <si>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</si>
  <si>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</si>
  <si>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</si>
  <si>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</si>
  <si>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</si>
  <si>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</si>
  <si>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</si>
  <si>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</si>
  <si>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</si>
  <si>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</si>
  <si>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</si>
  <si>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</si>
  <si>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</si>
  <si>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</si>
  <si>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</si>
  <si>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7</t>
  </si>
  <si>
    <t xml:space="preserve">UE 1 : Fondamentaux en Achats et Supply Chain Management</t>
  </si>
  <si>
    <t>JJPL7U11</t>
  </si>
  <si>
    <t>O</t>
  </si>
  <si>
    <t xml:space="preserve">BT2 / BT3 / BSM5 / BSM6 / BSM9</t>
  </si>
  <si>
    <t>BS3</t>
  </si>
  <si>
    <t xml:space="preserve">Approche globale du Supply Chain Management</t>
  </si>
  <si>
    <t>JJPL7M11</t>
  </si>
  <si>
    <t>E/O</t>
  </si>
  <si>
    <t>Non</t>
  </si>
  <si>
    <t>BS1</t>
  </si>
  <si>
    <t xml:space="preserve">Fundamentals of Purchasing</t>
  </si>
  <si>
    <t>JJPL7M12</t>
  </si>
  <si>
    <t xml:space="preserve">Management industriel</t>
  </si>
  <si>
    <t>JJPL7M10</t>
  </si>
  <si>
    <t xml:space="preserve">UE 2 : Digitalisation et systèmes d'information</t>
  </si>
  <si>
    <t>JJPL7U21</t>
  </si>
  <si>
    <t xml:space="preserve">BT1 / BSM7</t>
  </si>
  <si>
    <t>BS5</t>
  </si>
  <si>
    <t xml:space="preserve">Systèmes d'information et ERP</t>
  </si>
  <si>
    <t>JJPL7M22</t>
  </si>
  <si>
    <t>BT1</t>
  </si>
  <si>
    <t xml:space="preserve">Excel avancé 1</t>
  </si>
  <si>
    <t>JJPL7M23</t>
  </si>
  <si>
    <t>X1</t>
  </si>
  <si>
    <t xml:space="preserve">Excel avancé 2</t>
  </si>
  <si>
    <t xml:space="preserve">UE 3 : Ouverture</t>
  </si>
  <si>
    <t>JJPL7U31</t>
  </si>
  <si>
    <t xml:space="preserve">BT2 / BSM8</t>
  </si>
  <si>
    <t xml:space="preserve">Management de la qualité</t>
  </si>
  <si>
    <t>JJPL7M30</t>
  </si>
  <si>
    <t xml:space="preserve">Droit des affaires</t>
  </si>
  <si>
    <t>JJPL7M31</t>
  </si>
  <si>
    <t xml:space="preserve">BT4 / BSM8</t>
  </si>
  <si>
    <t>RSE</t>
  </si>
  <si>
    <t>JJPL7M32</t>
  </si>
  <si>
    <t xml:space="preserve">BT2 / BSM7</t>
  </si>
  <si>
    <t xml:space="preserve">Analyse des coûts et contrôle de gestion niveau 1</t>
  </si>
  <si>
    <t>JJPL7M33</t>
  </si>
  <si>
    <t xml:space="preserve">Analyse des coûts et contrôle de gestion niveau 2</t>
  </si>
  <si>
    <t xml:space="preserve">UE 4 : Outils et compétences relationnelles</t>
  </si>
  <si>
    <t>JJPL7U41</t>
  </si>
  <si>
    <t>BT3</t>
  </si>
  <si>
    <t>Anglais</t>
  </si>
  <si>
    <t>JJPL7M40</t>
  </si>
  <si>
    <t>LV2</t>
  </si>
  <si>
    <t>OUI</t>
  </si>
  <si>
    <t>JJX7VM00</t>
  </si>
  <si>
    <t xml:space="preserve">BT4 / BSM10</t>
  </si>
  <si>
    <t xml:space="preserve">Sport IAE</t>
  </si>
  <si>
    <t>JJPL7M42</t>
  </si>
  <si>
    <t xml:space="preserve">BT4 / BSM9 / BSM10</t>
  </si>
  <si>
    <t xml:space="preserve">Positive Psychology</t>
  </si>
  <si>
    <t>JJPL7M45</t>
  </si>
  <si>
    <t xml:space="preserve">UE 5 : Entrepreneuriat et innovation</t>
  </si>
  <si>
    <t>JJX7EU50</t>
  </si>
  <si>
    <t xml:space="preserve">BT3 / BT4 / BSM9 / BSM10</t>
  </si>
  <si>
    <t xml:space="preserve">BS5 / BS6</t>
  </si>
  <si>
    <t xml:space="preserve">Méthode de créativité</t>
  </si>
  <si>
    <t>JJX7EM54</t>
  </si>
  <si>
    <t>Assiduité</t>
  </si>
  <si>
    <t xml:space="preserve">Total ECTS / Semestre</t>
  </si>
  <si>
    <t xml:space="preserve">Total Nbre d'heures</t>
  </si>
  <si>
    <t xml:space="preserve">Commentaires : </t>
  </si>
  <si>
    <t xml:space="preserve">Intitulés spécifiques des Blocs de connaissances et de compétences (si différents fiche RNCP)</t>
  </si>
  <si>
    <t xml:space="preserve">SEMESTRE 8</t>
  </si>
  <si>
    <t xml:space="preserve">UE 6 : Spécialisation en Supply Chain Management (parcours SCM)</t>
  </si>
  <si>
    <t>JJPL8UB1</t>
  </si>
  <si>
    <t>X</t>
  </si>
  <si>
    <t xml:space="preserve">BT2 / BSM5 / BSM6</t>
  </si>
  <si>
    <t>BS4</t>
  </si>
  <si>
    <t xml:space="preserve">Supply Chain amont</t>
  </si>
  <si>
    <t>JJPL8MB3</t>
  </si>
  <si>
    <t xml:space="preserve">Supply Chain aval</t>
  </si>
  <si>
    <t>JJPL8MB4</t>
  </si>
  <si>
    <t xml:space="preserve">UE 6 : Spécialisation en Achats (parcours Achats)</t>
  </si>
  <si>
    <t>JJPL8UA1</t>
  </si>
  <si>
    <t>BS2</t>
  </si>
  <si>
    <t xml:space="preserve">Gestion du processus achats</t>
  </si>
  <si>
    <t>JJPL8MA3</t>
  </si>
  <si>
    <t xml:space="preserve">Achats à l'international</t>
  </si>
  <si>
    <t>JJPL8MA4</t>
  </si>
  <si>
    <t xml:space="preserve">UE 7 : Digitalisation et systèmes d'information</t>
  </si>
  <si>
    <t>JJPL8U10</t>
  </si>
  <si>
    <t xml:space="preserve">BT1 / BT2 / BT4 / BSM7</t>
  </si>
  <si>
    <t xml:space="preserve">Data et Business Intelligence</t>
  </si>
  <si>
    <t>JJPL8M11</t>
  </si>
  <si>
    <t xml:space="preserve">BT1 / BT2 / BSM7</t>
  </si>
  <si>
    <t xml:space="preserve">Programmation Excel</t>
  </si>
  <si>
    <t>JJPL8M12</t>
  </si>
  <si>
    <t xml:space="preserve">UE 8 : Outils et compétences relationnelles</t>
  </si>
  <si>
    <t>JJPL8U21</t>
  </si>
  <si>
    <t>JJPL8M22</t>
  </si>
  <si>
    <t xml:space="preserve">Transport, logistique et commerce international</t>
  </si>
  <si>
    <t>JJPL8M23</t>
  </si>
  <si>
    <t xml:space="preserve">BSM9 / BSM10</t>
  </si>
  <si>
    <t xml:space="preserve">Conférences et innovation métiers</t>
  </si>
  <si>
    <t>JJPL8M24</t>
  </si>
  <si>
    <t xml:space="preserve">UE 9 : Recherche et professionnalisation</t>
  </si>
  <si>
    <t>JJPL8U31</t>
  </si>
  <si>
    <t>BSM9</t>
  </si>
  <si>
    <t>BS6</t>
  </si>
  <si>
    <t xml:space="preserve">Initiation à la recherche</t>
  </si>
  <si>
    <t>JJPL8M34</t>
  </si>
  <si>
    <t xml:space="preserve">BT2 / BT3 / BT4 / BSM5 / BSM6 / BSM 7 / BSM8 / BSM10</t>
  </si>
  <si>
    <t xml:space="preserve">Stage et mémoire</t>
  </si>
  <si>
    <t>JJPL8M35</t>
  </si>
  <si>
    <t xml:space="preserve">UE 10 : Entrepreneuriat et innovation</t>
  </si>
  <si>
    <t>JJX8EU40</t>
  </si>
  <si>
    <t xml:space="preserve">Projet tuteuré - Entrepreneuriat social et solidaire</t>
  </si>
  <si>
    <t>JJX8EM41</t>
  </si>
  <si>
    <t xml:space="preserve">Projet tuteuré - Intrapreneuriat</t>
  </si>
  <si>
    <t>JJX8EM42</t>
  </si>
  <si>
    <t xml:space="preserve">Projet tuteuré - Entrepreneuriat institutionnel</t>
  </si>
  <si>
    <t>JJX8EM43</t>
  </si>
  <si>
    <t xml:space="preserve">Projet tuteuré - Création</t>
  </si>
  <si>
    <t>JJX8EM44</t>
  </si>
  <si>
    <t>JJB0AL-161</t>
  </si>
  <si>
    <t>JJB0HA-160</t>
  </si>
  <si>
    <t xml:space="preserve">Nature des
épreuves CC</t>
  </si>
  <si>
    <t>JJB0HB-160</t>
  </si>
  <si>
    <t xml:space="preserve">Ecrit ou Oral</t>
  </si>
  <si>
    <t>JJL3CA-221</t>
  </si>
  <si>
    <t xml:space="preserve">Ecrit et/ou Oral</t>
  </si>
  <si>
    <t>JJL3EG-211</t>
  </si>
  <si>
    <t>JJM1CC-212</t>
  </si>
  <si>
    <t>Ecrit</t>
  </si>
  <si>
    <t>JJM1CE-230</t>
  </si>
  <si>
    <t xml:space="preserve">Ecrit mémoire</t>
  </si>
  <si>
    <t>JJM1CG-211</t>
  </si>
  <si>
    <t xml:space="preserve">Ecrit rapport</t>
  </si>
  <si>
    <t>JJM1CO-211</t>
  </si>
  <si>
    <t xml:space="preserve">Rapport Stage</t>
  </si>
  <si>
    <t>JJM1CV-216</t>
  </si>
  <si>
    <t xml:space="preserve">Ecrit TP</t>
  </si>
  <si>
    <t>JJM1DT-211</t>
  </si>
  <si>
    <t xml:space="preserve">E Dev maison</t>
  </si>
  <si>
    <t>JJM1EM-211</t>
  </si>
  <si>
    <t xml:space="preserve"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</si>
  <si>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</si>
  <si>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</si>
  <si>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</si>
  <si>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</si>
  <si>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</si>
  <si>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</si>
  <si>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</si>
  <si>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 xml:space="preserve">O Soutenance</t>
  </si>
  <si>
    <t>JJM1MA-212</t>
  </si>
  <si>
    <t xml:space="preserve"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</si>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</sst>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>
    <font>
      <sz val="11.000000"/>
      <color theme="1"/>
      <name val="Calibri"/>
      <scheme val="minor"/>
    </font>
    <font>
      <sz val="10.000000"/>
      <name val="Arial"/>
    </font>
    <font>
      <b/>
      <sz val="11.000000"/>
      <color theme="1"/>
      <name val="Calibri"/>
      <scheme val="minor"/>
    </font>
    <font>
      <b/>
      <sz val="11.000000"/>
      <name val="Arial"/>
    </font>
    <font>
      <b/>
      <sz val="11.000000"/>
      <name val="Calibri"/>
      <scheme val="minor"/>
    </font>
    <font>
      <b/>
      <sz val="9.000000"/>
      <name val="Arial"/>
    </font>
    <font>
      <sz val="7.000000"/>
      <name val="Arial"/>
    </font>
    <font>
      <b/>
      <sz val="11.000000"/>
      <color indexed="64"/>
      <name val="Calibri"/>
    </font>
    <font>
      <sz val="11.000000"/>
      <name val="Calibri"/>
    </font>
    <font>
      <sz val="9.000000"/>
      <color theme="1"/>
      <name val="Calibri"/>
      <scheme val="minor"/>
    </font>
    <font>
      <sz val="11.000000"/>
      <name val="Calibri"/>
      <scheme val="minor"/>
    </font>
    <font>
      <sz val="11.000000"/>
      <color indexed="2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2"/>
      </patternFill>
    </fill>
    <fill>
      <patternFill patternType="solid">
        <fgColor theme="0"/>
        <bgColor theme="0"/>
      </patternFill>
    </fill>
  </fills>
  <borders count="6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98">
    <xf fontId="0" fillId="0" borderId="0" numFmtId="0" xfId="0"/>
    <xf fontId="0" fillId="0" borderId="0" numFmtId="0" xfId="0" applyAlignment="1">
      <alignment horizontal="center" vertical="center"/>
    </xf>
    <xf fontId="2" fillId="0" borderId="0" numFmtId="0" xfId="0" applyFont="1"/>
    <xf fontId="3" fillId="0" borderId="0" numFmtId="0" xfId="1" applyFont="1" applyAlignment="1">
      <alignment horizontal="center" vertical="center" wrapText="1"/>
    </xf>
    <xf fontId="0" fillId="0" borderId="0" numFmtId="0" xfId="0"/>
    <xf fontId="2" fillId="0" borderId="0" numFmtId="0" xfId="0" applyFont="1" applyAlignment="1">
      <alignment horizontal="left"/>
    </xf>
    <xf fontId="0" fillId="0" borderId="1" numFmtId="0" xfId="0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2" borderId="5" numFmtId="0" xfId="1" applyFont="1" applyFill="1" applyBorder="1" applyAlignment="1">
      <alignment horizontal="left" vertical="center"/>
    </xf>
    <xf fontId="5" fillId="2" borderId="3" numFmtId="0" xfId="1" applyFont="1" applyFill="1" applyBorder="1" applyAlignment="1">
      <alignment horizontal="left" vertical="center"/>
    </xf>
    <xf fontId="5" fillId="2" borderId="4" numFmtId="0" xfId="1" applyFont="1" applyFill="1" applyBorder="1" applyAlignment="1">
      <alignment horizontal="left" vertical="center"/>
    </xf>
    <xf fontId="5" fillId="2" borderId="6" numFmtId="0" xfId="1" applyFont="1" applyFill="1" applyBorder="1" applyAlignment="1">
      <alignment horizontal="left" vertical="center"/>
    </xf>
    <xf fontId="2" fillId="0" borderId="7" numFmtId="0" xfId="0" applyFont="1" applyBorder="1" applyAlignment="1">
      <alignment horizontal="left"/>
    </xf>
    <xf fontId="2" fillId="0" borderId="8" numFmtId="0" xfId="0" applyFont="1" applyBorder="1" applyAlignment="1">
      <alignment horizontal="left"/>
    </xf>
    <xf fontId="5" fillId="2" borderId="9" numFmtId="0" xfId="1" applyFont="1" applyFill="1" applyBorder="1" applyAlignment="1">
      <alignment horizontal="left" vertical="center"/>
    </xf>
    <xf fontId="5" fillId="2" borderId="0" numFmtId="0" xfId="1" applyFont="1" applyFill="1" applyAlignment="1">
      <alignment horizontal="left" vertical="center"/>
    </xf>
    <xf fontId="5" fillId="2" borderId="8" numFmtId="0" xfId="1" applyFont="1" applyFill="1" applyBorder="1" applyAlignment="1">
      <alignment horizontal="left" vertical="center"/>
    </xf>
    <xf fontId="5" fillId="2" borderId="10" numFmtId="0" xfId="1" applyFont="1" applyFill="1" applyBorder="1" applyAlignment="1">
      <alignment horizontal="left" vertical="center"/>
    </xf>
    <xf fontId="5" fillId="2" borderId="9" numFmtId="0" xfId="0" applyFont="1" applyFill="1" applyBorder="1" applyAlignment="1">
      <alignment horizontal="left" vertical="center"/>
    </xf>
    <xf fontId="5" fillId="2" borderId="0" numFmtId="0" xfId="0" applyFont="1" applyFill="1" applyAlignment="1">
      <alignment horizontal="left" vertical="center"/>
    </xf>
    <xf fontId="5" fillId="2" borderId="10" numFmtId="0" xfId="0" applyFont="1" applyFill="1" applyBorder="1" applyAlignment="1">
      <alignment horizontal="left" vertical="center"/>
    </xf>
    <xf fontId="0" fillId="0" borderId="1" numFmtId="0" xfId="0" applyBorder="1" applyAlignment="1">
      <alignment horizontal="center" vertical="center"/>
    </xf>
    <xf fontId="0" fillId="0" borderId="11" numFmtId="0" xfId="0" applyBorder="1" applyAlignment="1">
      <alignment horizontal="center" vertical="center"/>
    </xf>
    <xf fontId="0" fillId="2" borderId="1" numFmtId="0" xfId="0" applyFill="1" applyBorder="1"/>
    <xf fontId="0" fillId="2" borderId="0" numFmtId="0" xfId="0" applyFill="1"/>
    <xf fontId="6" fillId="2" borderId="12" numFmtId="0" xfId="1" applyFont="1" applyFill="1" applyBorder="1" applyAlignment="1">
      <alignment vertical="center"/>
    </xf>
    <xf fontId="6" fillId="2" borderId="13" numFmtId="0" xfId="1" applyFont="1" applyFill="1" applyBorder="1" applyAlignment="1">
      <alignment vertical="center"/>
    </xf>
    <xf fontId="0" fillId="2" borderId="10" numFmtId="0" xfId="0" applyFill="1" applyBorder="1"/>
    <xf fontId="7" fillId="3" borderId="14" numFmtId="0" xfId="0" applyFont="1" applyFill="1" applyBorder="1" applyAlignment="1">
      <alignment horizontal="center" vertical="center" wrapText="1"/>
    </xf>
    <xf fontId="7" fillId="4" borderId="14" numFmtId="0" xfId="0" applyFont="1" applyFill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/>
    </xf>
    <xf fontId="2" fillId="5" borderId="2" numFmtId="0" xfId="0" applyFont="1" applyFill="1" applyBorder="1" applyAlignment="1">
      <alignment horizontal="center" vertical="center"/>
    </xf>
    <xf fontId="2" fillId="5" borderId="3" numFmtId="0" xfId="0" applyFont="1" applyFill="1" applyBorder="1" applyAlignment="1">
      <alignment horizontal="center" vertical="center"/>
    </xf>
    <xf fontId="2" fillId="5" borderId="6" numFmtId="0" xfId="0" applyFont="1" applyFill="1" applyBorder="1" applyAlignment="1">
      <alignment horizontal="center" vertical="center"/>
    </xf>
    <xf fontId="2" fillId="6" borderId="2" numFmtId="0" xfId="0" applyFont="1" applyFill="1" applyBorder="1" applyAlignment="1">
      <alignment horizontal="center" vertical="center"/>
    </xf>
    <xf fontId="2" fillId="6" borderId="3" numFmtId="0" xfId="0" applyFont="1" applyFill="1" applyBorder="1" applyAlignment="1">
      <alignment horizontal="center" vertical="center"/>
    </xf>
    <xf fontId="2" fillId="6" borderId="6" numFmtId="0" xfId="0" applyFont="1" applyFill="1" applyBorder="1" applyAlignment="1">
      <alignment horizontal="center" vertical="center"/>
    </xf>
    <xf fontId="7" fillId="3" borderId="16" numFmtId="0" xfId="0" applyFont="1" applyFill="1" applyBorder="1" applyAlignment="1">
      <alignment horizontal="center" vertical="center" wrapText="1"/>
    </xf>
    <xf fontId="8" fillId="3" borderId="16" numFmtId="0" xfId="0" applyFont="1" applyFill="1" applyBorder="1" applyAlignment="1">
      <alignment horizontal="center" vertical="center"/>
    </xf>
    <xf fontId="2" fillId="0" borderId="17" numFmtId="0" xfId="0" applyFont="1" applyBorder="1" applyAlignment="1">
      <alignment horizontal="center" vertical="center"/>
    </xf>
    <xf fontId="2" fillId="0" borderId="17" numFmtId="0" xfId="0" applyFont="1" applyBorder="1" applyAlignment="1">
      <alignment horizontal="center" vertical="center" wrapText="1"/>
    </xf>
    <xf fontId="2" fillId="5" borderId="18" numFmtId="0" xfId="0" applyFont="1" applyFill="1" applyBorder="1" applyAlignment="1">
      <alignment horizontal="center" vertical="center"/>
    </xf>
    <xf fontId="2" fillId="5" borderId="1" numFmtId="0" xfId="0" applyFont="1" applyFill="1" applyBorder="1" applyAlignment="1">
      <alignment horizontal="center" vertical="center"/>
    </xf>
    <xf fontId="2" fillId="5" borderId="11" numFmtId="0" xfId="0" applyFont="1" applyFill="1" applyBorder="1" applyAlignment="1">
      <alignment horizontal="center" vertical="center"/>
    </xf>
    <xf fontId="2" fillId="6" borderId="18" numFmtId="0" xfId="0" applyFont="1" applyFill="1" applyBorder="1" applyAlignment="1">
      <alignment horizontal="center" vertical="center"/>
    </xf>
    <xf fontId="2" fillId="6" borderId="1" numFmtId="0" xfId="0" applyFont="1" applyFill="1" applyBorder="1" applyAlignment="1">
      <alignment horizontal="center" vertical="center"/>
    </xf>
    <xf fontId="2" fillId="6" borderId="11" numFmtId="0" xfId="0" applyFont="1" applyFill="1" applyBorder="1" applyAlignment="1">
      <alignment horizontal="center" vertical="center"/>
    </xf>
    <xf fontId="2" fillId="7" borderId="19" numFmtId="0" xfId="0" applyFont="1" applyFill="1" applyBorder="1" applyAlignment="1">
      <alignment horizontal="center"/>
    </xf>
    <xf fontId="2" fillId="7" borderId="20" numFmtId="0" xfId="0" applyFont="1" applyFill="1" applyBorder="1" applyAlignment="1">
      <alignment horizontal="center"/>
    </xf>
    <xf fontId="2" fillId="7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7" fillId="3" borderId="24" numFmtId="0" xfId="0" applyFont="1" applyFill="1" applyBorder="1" applyAlignment="1">
      <alignment horizontal="center" vertical="center" wrapText="1"/>
    </xf>
    <xf fontId="8" fillId="3" borderId="24" numFmtId="0" xfId="0" applyFont="1" applyFill="1" applyBorder="1" applyAlignment="1">
      <alignment horizontal="center" vertical="center"/>
    </xf>
    <xf fontId="2" fillId="0" borderId="25" numFmtId="0" xfId="0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 wrapText="1"/>
    </xf>
    <xf fontId="9" fillId="0" borderId="26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vertical="center" wrapText="1"/>
    </xf>
    <xf fontId="9" fillId="0" borderId="26" numFmtId="0" xfId="0" applyFont="1" applyBorder="1" applyAlignment="1">
      <alignment vertical="center" wrapText="1"/>
    </xf>
    <xf fontId="9" fillId="0" borderId="21" numFmtId="0" xfId="0" applyFont="1" applyBorder="1" applyAlignment="1">
      <alignment vertical="center" wrapText="1"/>
    </xf>
    <xf fontId="9" fillId="0" borderId="20" numFmtId="0" xfId="0" applyFont="1" applyBorder="1" applyAlignment="1">
      <alignment vertical="center" wrapText="1"/>
    </xf>
    <xf fontId="0" fillId="0" borderId="18" numFmtId="0" xfId="0" applyBorder="1" applyAlignment="1">
      <alignment horizontal="center" vertical="center" wrapText="1"/>
    </xf>
    <xf fontId="0" fillId="0" borderId="27" numFmtId="0" xfId="0" applyBorder="1" applyAlignment="1">
      <alignment horizontal="center" vertical="center"/>
    </xf>
    <xf fontId="0" fillId="0" borderId="28" numFmtId="0" xfId="0" applyBorder="1" applyAlignment="1">
      <alignment horizontal="center" vertical="center"/>
    </xf>
    <xf fontId="0" fillId="0" borderId="29" numFmtId="0" xfId="0" applyBorder="1" applyAlignment="1">
      <alignment horizontal="center" vertical="center"/>
    </xf>
    <xf fontId="0" fillId="0" borderId="30" numFmtId="0" xfId="0" applyBorder="1" applyAlignment="1">
      <alignment horizontal="center" vertical="center"/>
    </xf>
    <xf fontId="2" fillId="0" borderId="19" numFmtId="0" xfId="0" applyFont="1" applyBorder="1" applyAlignment="1">
      <alignment horizontal="center" vertical="center"/>
    </xf>
    <xf fontId="2" fillId="0" borderId="20" numFmtId="0" xfId="0" applyFont="1" applyBorder="1" applyAlignment="1">
      <alignment horizontal="center" vertical="center"/>
    </xf>
    <xf fontId="2" fillId="0" borderId="21" numFmtId="0" xfId="0" applyFont="1" applyBorder="1" applyAlignment="1">
      <alignment horizontal="center" vertical="center"/>
    </xf>
    <xf fontId="4" fillId="0" borderId="0" numFmtId="0" xfId="0" applyFont="1"/>
    <xf fontId="0" fillId="0" borderId="31" numFmtId="0" xfId="0" applyBorder="1" applyAlignment="1">
      <alignment horizontal="center" vertical="center"/>
    </xf>
    <xf fontId="4" fillId="0" borderId="31" numFmtId="0" xfId="0" applyFont="1" applyBorder="1"/>
    <xf fontId="4" fillId="0" borderId="31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3" numFmtId="0" xfId="0" applyFont="1" applyBorder="1" applyAlignment="1">
      <alignment horizontal="center"/>
    </xf>
    <xf fontId="4" fillId="0" borderId="34" numFmtId="0" xfId="0" applyFont="1" applyBorder="1" applyAlignment="1">
      <alignment horizontal="center"/>
    </xf>
    <xf fontId="4" fillId="6" borderId="35" numFmtId="0" xfId="0" applyFont="1" applyFill="1" applyBorder="1" applyAlignment="1">
      <alignment horizontal="center"/>
    </xf>
    <xf fontId="4" fillId="6" borderId="36" numFmtId="0" xfId="0" applyFont="1" applyFill="1" applyBorder="1" applyAlignment="1">
      <alignment horizontal="center"/>
    </xf>
    <xf fontId="4" fillId="6" borderId="34" numFmtId="0" xfId="0" applyFont="1" applyFill="1" applyBorder="1" applyAlignment="1">
      <alignment horizontal="center"/>
    </xf>
    <xf fontId="10" fillId="0" borderId="0" numFmtId="0" xfId="0" applyFont="1"/>
    <xf fontId="0" fillId="0" borderId="17" numFmtId="0" xfId="0" applyBorder="1" applyAlignment="1">
      <alignment horizontal="center" vertical="center"/>
    </xf>
    <xf fontId="10" fillId="0" borderId="37" numFmtId="0" xfId="0" applyFont="1" applyBorder="1"/>
    <xf fontId="10" fillId="0" borderId="38" numFmtId="0" xfId="0" applyFont="1" applyBorder="1" applyAlignment="1">
      <alignment horizontal="center"/>
    </xf>
    <xf fontId="10" fillId="0" borderId="37" numFmtId="0" xfId="0" applyFont="1" applyBorder="1" applyAlignment="1">
      <alignment horizontal="center"/>
    </xf>
    <xf fontId="10" fillId="0" borderId="39" numFmtId="0" xfId="0" applyFont="1" applyBorder="1" applyAlignment="1">
      <alignment horizontal="center"/>
    </xf>
    <xf fontId="10" fillId="0" borderId="38" numFmtId="9" xfId="4" applyNumberFormat="1" applyFont="1" applyBorder="1" applyAlignment="1">
      <alignment horizontal="center"/>
    </xf>
    <xf fontId="10" fillId="0" borderId="40" numFmtId="9" xfId="4" applyNumberFormat="1" applyFont="1" applyBorder="1" applyAlignment="1">
      <alignment horizontal="center"/>
    </xf>
    <xf fontId="10" fillId="0" borderId="40" numFmtId="0" xfId="0" applyFont="1" applyBorder="1" applyAlignment="1">
      <alignment horizontal="center"/>
    </xf>
    <xf fontId="10" fillId="0" borderId="41" numFmtId="0" xfId="0" applyFont="1" applyBorder="1" applyAlignment="1">
      <alignment horizontal="center"/>
    </xf>
    <xf fontId="10" fillId="6" borderId="42" numFmtId="0" xfId="0" applyFont="1" applyFill="1" applyBorder="1" applyAlignment="1">
      <alignment horizontal="center"/>
    </xf>
    <xf fontId="10" fillId="6" borderId="43" numFmtId="0" xfId="0" applyFont="1" applyFill="1" applyBorder="1" applyAlignment="1">
      <alignment horizontal="center"/>
    </xf>
    <xf fontId="10" fillId="6" borderId="44" numFmtId="0" xfId="0" applyFont="1" applyFill="1" applyBorder="1" applyAlignment="1">
      <alignment horizontal="center"/>
    </xf>
    <xf fontId="0" fillId="0" borderId="37" numFmtId="0" xfId="0" applyBorder="1" applyAlignment="1">
      <alignment horizontal="center" vertical="center"/>
    </xf>
    <xf fontId="10" fillId="6" borderId="38" numFmtId="0" xfId="0" applyFont="1" applyFill="1" applyBorder="1" applyAlignment="1">
      <alignment horizontal="center"/>
    </xf>
    <xf fontId="4" fillId="0" borderId="37" numFmtId="0" xfId="0" applyFont="1" applyBorder="1"/>
    <xf fontId="4" fillId="0" borderId="38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9" numFmtId="0" xfId="0" applyFont="1" applyBorder="1" applyAlignment="1">
      <alignment horizontal="center"/>
    </xf>
    <xf fontId="4" fillId="0" borderId="38" numFmtId="9" xfId="4" applyNumberFormat="1" applyFont="1" applyBorder="1" applyAlignment="1">
      <alignment horizontal="center"/>
    </xf>
    <xf fontId="4" fillId="0" borderId="40" numFmtId="0" xfId="0" applyFont="1" applyBorder="1" applyAlignment="1">
      <alignment horizontal="center"/>
    </xf>
    <xf fontId="4" fillId="0" borderId="40" numFmtId="9" xfId="4" applyNumberFormat="1" applyFont="1" applyBorder="1" applyAlignment="1">
      <alignment horizontal="center"/>
    </xf>
    <xf fontId="4" fillId="6" borderId="42" numFmtId="0" xfId="0" applyFont="1" applyFill="1" applyBorder="1" applyAlignment="1">
      <alignment horizontal="center"/>
    </xf>
    <xf fontId="4" fillId="6" borderId="43" numFmtId="0" xfId="0" applyFont="1" applyFill="1" applyBorder="1" applyAlignment="1">
      <alignment horizontal="center"/>
    </xf>
    <xf fontId="4" fillId="6" borderId="38" numFmtId="0" xfId="0" applyFont="1" applyFill="1" applyBorder="1" applyAlignment="1">
      <alignment horizontal="center"/>
    </xf>
    <xf fontId="10" fillId="8" borderId="37" numFmtId="0" xfId="0" applyFont="1" applyFill="1" applyBorder="1"/>
    <xf fontId="4" fillId="6" borderId="44" numFmtId="0" xfId="0" applyFont="1" applyFill="1" applyBorder="1" applyAlignment="1">
      <alignment horizontal="center"/>
    </xf>
    <xf fontId="0" fillId="0" borderId="45" numFmtId="0" xfId="0" applyBorder="1" applyAlignment="1">
      <alignment horizontal="center" vertical="center"/>
    </xf>
    <xf fontId="4" fillId="6" borderId="46" numFmtId="0" xfId="0" applyFont="1" applyFill="1" applyBorder="1" applyAlignment="1">
      <alignment horizontal="center"/>
    </xf>
    <xf fontId="10" fillId="9" borderId="37" numFmtId="0" xfId="0" applyFont="1" applyFill="1" applyBorder="1"/>
    <xf fontId="10" fillId="0" borderId="47" numFmtId="0" xfId="0" applyFont="1" applyBorder="1"/>
    <xf fontId="10" fillId="0" borderId="47" numFmtId="0" xfId="0" applyFont="1" applyBorder="1" applyAlignment="1">
      <alignment horizontal="center"/>
    </xf>
    <xf fontId="11" fillId="0" borderId="0" numFmtId="0" xfId="0" applyFont="1"/>
    <xf fontId="10" fillId="0" borderId="38" numFmtId="0" xfId="0" applyFont="1" applyBorder="1"/>
    <xf fontId="0" fillId="0" borderId="37" numFmtId="0" xfId="0" applyBorder="1"/>
    <xf fontId="0" fillId="0" borderId="38" numFmtId="0" xfId="0" applyBorder="1"/>
    <xf fontId="0" fillId="0" borderId="39" numFmtId="0" xfId="0" applyBorder="1" applyAlignment="1">
      <alignment horizontal="center"/>
    </xf>
    <xf fontId="0" fillId="0" borderId="38" numFmtId="0" xfId="0" applyBorder="1" applyAlignment="1">
      <alignment horizontal="center"/>
    </xf>
    <xf fontId="0" fillId="0" borderId="40" numFmtId="0" xfId="0" applyBorder="1" applyAlignment="1">
      <alignment horizontal="center"/>
    </xf>
    <xf fontId="0" fillId="0" borderId="41" numFmtId="0" xfId="0" applyBorder="1" applyAlignment="1">
      <alignment horizontal="center"/>
    </xf>
    <xf fontId="0" fillId="6" borderId="42" numFmtId="0" xfId="0" applyFill="1" applyBorder="1" applyAlignment="1">
      <alignment horizontal="center"/>
    </xf>
    <xf fontId="0" fillId="6" borderId="43" numFmtId="0" xfId="0" applyFill="1" applyBorder="1" applyAlignment="1">
      <alignment horizontal="center"/>
    </xf>
    <xf fontId="0" fillId="6" borderId="44" numFmtId="0" xfId="0" applyFill="1" applyBorder="1" applyAlignment="1">
      <alignment horizontal="center"/>
    </xf>
    <xf fontId="0" fillId="0" borderId="48" numFmtId="0" xfId="0" applyBorder="1"/>
    <xf fontId="0" fillId="0" borderId="45" numFmtId="0" xfId="0" applyBorder="1"/>
    <xf fontId="0" fillId="0" borderId="49" numFmtId="0" xfId="0" applyBorder="1"/>
    <xf fontId="10" fillId="0" borderId="45" numFmtId="0" xfId="0" applyFont="1" applyBorder="1"/>
    <xf fontId="0" fillId="0" borderId="50" numFmtId="0" xfId="0" applyBorder="1" applyAlignment="1">
      <alignment horizontal="center"/>
    </xf>
    <xf fontId="0" fillId="0" borderId="51" numFmtId="0" xfId="0" applyBorder="1" applyAlignment="1">
      <alignment horizontal="center"/>
    </xf>
    <xf fontId="0" fillId="0" borderId="52" numFmtId="0" xfId="0" applyBorder="1" applyAlignment="1">
      <alignment horizontal="center"/>
    </xf>
    <xf fontId="0" fillId="0" borderId="49" numFmtId="0" xfId="0" applyBorder="1" applyAlignment="1">
      <alignment horizontal="center"/>
    </xf>
    <xf fontId="0" fillId="6" borderId="53" numFmtId="0" xfId="0" applyFill="1" applyBorder="1" applyAlignment="1">
      <alignment horizontal="center"/>
    </xf>
    <xf fontId="0" fillId="6" borderId="54" numFmtId="0" xfId="0" applyFill="1" applyBorder="1" applyAlignment="1">
      <alignment horizontal="center"/>
    </xf>
    <xf fontId="0" fillId="6" borderId="55" numFmtId="0" xfId="0" applyFill="1" applyBorder="1" applyAlignment="1">
      <alignment horizontal="center"/>
    </xf>
    <xf fontId="0" fillId="0" borderId="7" numFmtId="0" xfId="0" applyBorder="1"/>
    <xf fontId="0" fillId="0" borderId="56" numFmtId="0" xfId="0" applyBorder="1" applyAlignment="1">
      <alignment horizontal="center" vertical="center"/>
    </xf>
    <xf fontId="0" fillId="2" borderId="57" numFmtId="0" xfId="0" applyFill="1" applyBorder="1" applyAlignment="1">
      <alignment horizontal="right"/>
    </xf>
    <xf fontId="0" fillId="2" borderId="58" numFmtId="0" xfId="0" applyFill="1" applyBorder="1" applyAlignment="1">
      <alignment horizontal="right"/>
    </xf>
    <xf fontId="2" fillId="0" borderId="59" numFmtId="0" xfId="0" applyFont="1" applyBorder="1" applyAlignment="1">
      <alignment horizontal="center"/>
    </xf>
    <xf fontId="2" fillId="2" borderId="59" numFmtId="0" xfId="0" applyFont="1" applyFill="1" applyBorder="1" applyAlignment="1">
      <alignment horizontal="center"/>
    </xf>
    <xf fontId="0" fillId="2" borderId="20" numFmtId="0" xfId="0" applyFill="1" applyBorder="1" applyAlignment="1">
      <alignment horizontal="right"/>
    </xf>
    <xf fontId="0" fillId="2" borderId="21" numFmtId="0" xfId="0" applyFill="1" applyBorder="1" applyAlignment="1">
      <alignment horizontal="right"/>
    </xf>
    <xf fontId="4" fillId="0" borderId="59" numFmtId="164" xfId="0" applyNumberFormat="1" applyFont="1" applyBorder="1" applyAlignment="1">
      <alignment horizontal="center"/>
    </xf>
    <xf fontId="2" fillId="0" borderId="59" numFmtId="164" xfId="0" applyNumberFormat="1" applyFont="1" applyBorder="1" applyAlignment="1">
      <alignment horizontal="center"/>
    </xf>
    <xf fontId="0" fillId="0" borderId="0" numFmtId="164" xfId="0" applyNumberFormat="1"/>
    <xf fontId="0" fillId="0" borderId="60" numFmtId="0" xfId="0" applyBorder="1" applyAlignment="1">
      <alignment horizontal="center" vertical="center"/>
    </xf>
    <xf fontId="0" fillId="0" borderId="11" numFmtId="0" xfId="0" applyBorder="1"/>
    <xf fontId="8" fillId="3" borderId="16" numFmtId="0" xfId="0" applyFont="1" applyFill="1" applyBorder="1" applyAlignment="1">
      <alignment vertical="center"/>
    </xf>
    <xf fontId="8" fillId="3" borderId="24" numFmtId="0" xfId="0" applyFont="1" applyFill="1" applyBorder="1" applyAlignment="1">
      <alignment vertical="center"/>
    </xf>
    <xf fontId="0" fillId="0" borderId="29" numFmtId="0" xfId="0" applyBorder="1" applyAlignment="1">
      <alignment horizontal="center"/>
    </xf>
    <xf fontId="0" fillId="0" borderId="61" numFmtId="0" xfId="0" applyBorder="1" applyAlignment="1">
      <alignment horizontal="center"/>
    </xf>
    <xf fontId="2" fillId="0" borderId="31" numFmtId="0" xfId="0" applyFont="1" applyBorder="1"/>
    <xf fontId="2" fillId="0" borderId="31" numFmtId="0" xfId="0" applyFont="1" applyBorder="1" applyAlignment="1">
      <alignment horizontal="center"/>
    </xf>
    <xf fontId="2" fillId="0" borderId="32" numFmtId="0" xfId="0" applyFont="1" applyBorder="1" applyAlignment="1">
      <alignment horizontal="center"/>
    </xf>
    <xf fontId="2" fillId="0" borderId="33" numFmtId="0" xfId="0" applyFont="1" applyBorder="1"/>
    <xf fontId="2" fillId="0" borderId="32" numFmtId="0" xfId="0" applyFont="1" applyBorder="1"/>
    <xf fontId="2" fillId="0" borderId="34" numFmtId="0" xfId="0" applyFont="1" applyBorder="1"/>
    <xf fontId="2" fillId="6" borderId="35" numFmtId="0" xfId="0" applyFont="1" applyFill="1" applyBorder="1" applyAlignment="1">
      <alignment horizontal="center"/>
    </xf>
    <xf fontId="2" fillId="6" borderId="36" numFmtId="0" xfId="0" applyFont="1" applyFill="1" applyBorder="1" applyAlignment="1">
      <alignment horizontal="center"/>
    </xf>
    <xf fontId="2" fillId="6" borderId="34" numFmtId="0" xfId="0" applyFont="1" applyFill="1" applyBorder="1" applyAlignment="1">
      <alignment horizontal="center"/>
    </xf>
    <xf fontId="0" fillId="0" borderId="37" numFmtId="0" xfId="0" applyBorder="1" applyAlignment="1">
      <alignment horizontal="center"/>
    </xf>
    <xf fontId="0" fillId="0" borderId="40" numFmtId="9" xfId="4" applyNumberFormat="1" applyBorder="1" applyAlignment="1">
      <alignment horizontal="center"/>
    </xf>
    <xf fontId="0" fillId="0" borderId="40" numFmtId="0" xfId="0" applyBorder="1"/>
    <xf fontId="0" fillId="6" borderId="38" numFmtId="0" xfId="0" applyFill="1" applyBorder="1" applyAlignment="1">
      <alignment horizontal="center"/>
    </xf>
    <xf fontId="2" fillId="0" borderId="37" numFmtId="0" xfId="0" applyFont="1" applyBorder="1"/>
    <xf fontId="2" fillId="0" borderId="37" numFmtId="0" xfId="0" applyFont="1" applyBorder="1" applyAlignment="1">
      <alignment horizontal="center"/>
    </xf>
    <xf fontId="2" fillId="0" borderId="39" numFmtId="0" xfId="0" applyFont="1" applyBorder="1" applyAlignment="1">
      <alignment horizontal="center"/>
    </xf>
    <xf fontId="2" fillId="0" borderId="40" numFmtId="9" xfId="4" applyNumberFormat="1" applyFont="1" applyBorder="1" applyAlignment="1">
      <alignment horizontal="center"/>
    </xf>
    <xf fontId="2" fillId="0" borderId="40" numFmtId="0" xfId="0" applyFont="1" applyBorder="1"/>
    <xf fontId="2" fillId="6" borderId="42" numFmtId="0" xfId="0" applyFont="1" applyFill="1" applyBorder="1" applyAlignment="1">
      <alignment horizontal="center"/>
    </xf>
    <xf fontId="2" fillId="6" borderId="43" numFmtId="0" xfId="0" applyFont="1" applyFill="1" applyBorder="1" applyAlignment="1">
      <alignment horizontal="center"/>
    </xf>
    <xf fontId="2" fillId="6" borderId="38" numFmtId="0" xfId="0" applyFont="1" applyFill="1" applyBorder="1" applyAlignment="1">
      <alignment horizontal="center"/>
    </xf>
    <xf fontId="2" fillId="6" borderId="44" numFmtId="0" xfId="0" applyFont="1" applyFill="1" applyBorder="1" applyAlignment="1">
      <alignment horizontal="center"/>
    </xf>
    <xf fontId="0" fillId="6" borderId="46" numFmtId="0" xfId="0" applyFill="1" applyBorder="1" applyAlignment="1">
      <alignment horizontal="center"/>
    </xf>
    <xf fontId="0" fillId="0" borderId="38" numFmtId="9" xfId="4" applyNumberFormat="1" applyBorder="1" applyAlignment="1">
      <alignment horizontal="center"/>
    </xf>
    <xf fontId="4" fillId="0" borderId="41" numFmtId="0" xfId="0" applyFont="1" applyBorder="1" applyAlignment="1">
      <alignment horizontal="center"/>
    </xf>
    <xf fontId="0" fillId="8" borderId="37" numFmtId="0" xfId="0" applyFill="1" applyBorder="1"/>
    <xf fontId="0" fillId="0" borderId="47" numFmtId="0" xfId="0" applyBorder="1" applyAlignment="1">
      <alignment horizontal="center"/>
    </xf>
    <xf fontId="0" fillId="0" borderId="17" numFmtId="0" xfId="0" applyBorder="1"/>
    <xf fontId="0" fillId="0" borderId="39" numFmtId="0" xfId="0" applyBorder="1"/>
    <xf fontId="0" fillId="0" borderId="47" numFmtId="0" xfId="0" applyBorder="1"/>
    <xf fontId="0" fillId="0" borderId="62" numFmtId="0" xfId="0" applyBorder="1"/>
    <xf fontId="0" fillId="0" borderId="41" numFmtId="0" xfId="0" applyBorder="1"/>
    <xf fontId="0" fillId="0" borderId="50" numFmtId="0" xfId="0" applyBorder="1"/>
    <xf fontId="0" fillId="0" borderId="51" numFmtId="0" xfId="0" applyBorder="1"/>
    <xf fontId="0" fillId="0" borderId="52" numFmtId="0" xfId="0" applyBorder="1"/>
    <xf fontId="0" fillId="0" borderId="56" numFmtId="0" xfId="0" applyBorder="1"/>
    <xf fontId="0" fillId="2" borderId="19" numFmtId="0" xfId="0" applyFill="1" applyBorder="1"/>
    <xf fontId="0" fillId="0" borderId="63" numFmtId="0" xfId="0" applyBorder="1"/>
    <xf fontId="0" fillId="0" borderId="60" numFmtId="0" xfId="0" applyBorder="1"/>
    <xf fontId="0" fillId="0" borderId="64" numFmtId="0" xfId="0" applyBorder="1"/>
    <xf fontId="0" fillId="0" borderId="0" numFmtId="0" xfId="0" applyAlignment="1">
      <alignment wrapText="1"/>
    </xf>
    <xf fontId="0" fillId="0" borderId="0" numFmtId="0" xfId="3"/>
    <xf fontId="0" fillId="0" borderId="0" numFmtId="0" xfId="3" applyAlignment="1">
      <alignment wrapText="1"/>
    </xf>
  </cellXfs>
  <cellStyles count="5">
    <cellStyle name="Normal" xfId="0" builtinId="0"/>
    <cellStyle name="Normal 2" xfId="1"/>
    <cellStyle name="Normal 2 2" xfId="2"/>
    <cellStyle name="Normal 3" xfId="3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63500</xdr:colOff>
      <xdr:row>0</xdr:row>
      <xdr:rowOff>0</xdr:rowOff>
    </xdr:from>
    <xdr:to>
      <xdr:col>2</xdr:col>
      <xdr:colOff>1348740</xdr:colOff>
      <xdr:row>2</xdr:row>
      <xdr:rowOff>173831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6350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39688</xdr:colOff>
      <xdr:row>0</xdr:row>
      <xdr:rowOff>0</xdr:rowOff>
    </xdr:from>
    <xdr:to>
      <xdr:col>2</xdr:col>
      <xdr:colOff>1312228</xdr:colOff>
      <xdr:row>2</xdr:row>
      <xdr:rowOff>175101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39687" y="0"/>
          <a:ext cx="1272540" cy="55229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914FE1BF-7EF8-7E19-134D-018BE4C0BF2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914FE1BF-7EF8-7E19-134D-018BE4C0BF2E}" id="{00F700AF-008A-49B0-8032-009F004E00C9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914FE1BF-7EF8-7E19-134D-018BE4C0BF2E}" id="{00180079-002E-408F-ACC5-008300FD0056}" done="0">
    <text xml:space="preserve">Si vous n'utilisez pas cette colonne, vous pouvez la supprimer.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E23" zoomScale="100" workbookViewId="0">
      <selection activeCell="B29" activeCellId="0" sqref="A29:B29"/>
    </sheetView>
  </sheetViews>
  <sheetFormatPr baseColWidth="10" defaultRowHeight="14.25"/>
  <cols>
    <col customWidth="1" min="1" max="1" style="1" width="28"/>
    <col customWidth="1" min="2" max="2" style="1" width="24.1796875"/>
    <col customWidth="1" min="3" max="3" width="62.54296875"/>
    <col customWidth="1" min="4" max="5" width="11.54296875"/>
    <col customWidth="1" min="6" max="6" width="9.81640625"/>
    <col customWidth="1" min="7" max="7" width="7.54296875"/>
    <col customWidth="1" min="8" max="8" width="6.81640625"/>
    <col customWidth="1" min="9" max="9" width="7.81640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1796875"/>
    <col customWidth="1" min="16" max="16" width="8.81640625"/>
    <col customWidth="1" min="17" max="17" width="7.1796875"/>
    <col customWidth="1" min="18" max="18" width="8.1796875"/>
    <col customWidth="1" min="19" max="21" width="6.81640625"/>
    <col customWidth="1" min="22" max="22" width="30.453125"/>
  </cols>
  <sheetData>
    <row r="1" ht="15" customHeight="1">
      <c r="C1" s="2"/>
      <c r="H1" s="3" t="s">
        <v>0</v>
      </c>
      <c r="I1" s="3"/>
      <c r="J1" s="3"/>
      <c r="K1" s="3"/>
      <c r="L1" s="3"/>
      <c r="M1" s="3"/>
      <c r="N1" s="3"/>
      <c r="O1" s="3"/>
      <c r="P1" s="3"/>
    </row>
    <row r="2">
      <c r="C2" s="4"/>
      <c r="D2" s="4"/>
      <c r="E2" s="4"/>
      <c r="F2" s="5" t="s">
        <v>1</v>
      </c>
      <c r="G2" s="5"/>
      <c r="H2" s="5"/>
      <c r="I2" s="5"/>
      <c r="J2" s="4"/>
      <c r="K2" s="4"/>
      <c r="L2" s="4"/>
      <c r="M2" s="4"/>
      <c r="N2" s="4"/>
      <c r="O2" s="4" t="s">
        <v>2</v>
      </c>
      <c r="P2" s="4"/>
      <c r="Q2" s="4"/>
    </row>
    <row r="3" ht="15">
      <c r="C3" s="4"/>
      <c r="D3" s="4"/>
      <c r="E3" s="4"/>
      <c r="F3" s="4"/>
      <c r="G3" s="4"/>
      <c r="H3" s="4"/>
      <c r="I3" s="4"/>
      <c r="J3" s="4"/>
      <c r="K3" s="6"/>
      <c r="L3" s="4"/>
      <c r="M3" s="6"/>
      <c r="O3" s="4"/>
      <c r="Q3" s="4"/>
      <c r="R3" s="6"/>
      <c r="S3" s="6"/>
      <c r="T3" s="6"/>
      <c r="U3" s="6"/>
    </row>
    <row r="4">
      <c r="C4" s="7" t="s">
        <v>3</v>
      </c>
      <c r="D4" s="8"/>
      <c r="E4" s="8"/>
      <c r="F4" s="8"/>
      <c r="G4" s="8"/>
      <c r="H4" s="8"/>
      <c r="I4" s="8"/>
      <c r="J4" s="9"/>
      <c r="K4" s="10" t="s">
        <v>4</v>
      </c>
      <c r="L4" s="11"/>
      <c r="M4" s="11"/>
      <c r="N4" s="12"/>
      <c r="O4" s="10" t="s">
        <v>5</v>
      </c>
      <c r="P4" s="11"/>
      <c r="Q4" s="11"/>
      <c r="R4" s="11"/>
      <c r="S4" s="11"/>
      <c r="T4" s="11"/>
      <c r="U4" s="13"/>
    </row>
    <row r="5">
      <c r="C5" s="14" t="s">
        <v>6</v>
      </c>
      <c r="D5" s="5"/>
      <c r="E5" s="5"/>
      <c r="F5" s="5"/>
      <c r="G5" s="5"/>
      <c r="H5" s="5"/>
      <c r="I5" s="5"/>
      <c r="J5" s="15"/>
      <c r="K5" s="16" t="s">
        <v>7</v>
      </c>
      <c r="L5" s="17"/>
      <c r="M5" s="17"/>
      <c r="N5" s="18"/>
      <c r="O5" s="16" t="s">
        <v>8</v>
      </c>
      <c r="P5" s="17"/>
      <c r="Q5" s="17"/>
      <c r="R5" s="17"/>
      <c r="S5" s="17"/>
      <c r="T5" s="17"/>
      <c r="U5" s="19"/>
    </row>
    <row r="6">
      <c r="C6" s="14" t="s">
        <v>9</v>
      </c>
      <c r="D6" s="5"/>
      <c r="E6" s="5"/>
      <c r="F6" s="5"/>
      <c r="G6" s="5"/>
      <c r="H6" s="5"/>
      <c r="I6" s="5"/>
      <c r="J6" s="15"/>
      <c r="K6" s="16" t="s">
        <v>10</v>
      </c>
      <c r="L6" s="17"/>
      <c r="M6" s="17"/>
      <c r="N6" s="18"/>
      <c r="O6" s="16" t="s">
        <v>11</v>
      </c>
      <c r="P6" s="17"/>
      <c r="Q6" s="17"/>
      <c r="R6" s="17"/>
      <c r="S6" s="17"/>
      <c r="T6" s="17"/>
      <c r="U6" s="19"/>
    </row>
    <row r="7">
      <c r="C7" s="14" t="s">
        <v>12</v>
      </c>
      <c r="D7" s="5"/>
      <c r="E7" s="5"/>
      <c r="F7" s="5"/>
      <c r="G7" s="5"/>
      <c r="H7" s="5"/>
      <c r="I7" s="5"/>
      <c r="J7" s="15"/>
      <c r="K7" s="16" t="s">
        <v>13</v>
      </c>
      <c r="L7" s="17"/>
      <c r="M7" s="17"/>
      <c r="N7" s="18"/>
      <c r="O7" s="20" t="s">
        <v>14</v>
      </c>
      <c r="P7" s="21"/>
      <c r="Q7" s="21"/>
      <c r="R7" s="21"/>
      <c r="S7" s="21"/>
      <c r="T7" s="21"/>
      <c r="U7" s="22"/>
    </row>
    <row r="8" ht="15">
      <c r="A8" s="23"/>
      <c r="B8" s="24"/>
      <c r="C8" s="14" t="s">
        <v>15</v>
      </c>
      <c r="D8" s="5"/>
      <c r="E8" s="5"/>
      <c r="F8" s="5"/>
      <c r="G8" s="5"/>
      <c r="H8" s="5"/>
      <c r="I8" s="5"/>
      <c r="J8" s="15"/>
      <c r="K8" s="25"/>
      <c r="L8" s="25"/>
      <c r="M8" s="26"/>
      <c r="N8" s="26"/>
      <c r="O8" s="27"/>
      <c r="P8" s="28"/>
      <c r="Q8" s="28"/>
      <c r="R8" s="25"/>
      <c r="S8" s="26"/>
      <c r="T8" s="26"/>
      <c r="U8" s="29"/>
    </row>
    <row r="9" ht="15" customHeight="1">
      <c r="A9" s="30" t="s">
        <v>16</v>
      </c>
      <c r="B9" s="31" t="s">
        <v>17</v>
      </c>
      <c r="C9" s="32" t="s">
        <v>18</v>
      </c>
      <c r="D9" s="32" t="s">
        <v>19</v>
      </c>
      <c r="E9" s="32" t="s">
        <v>20</v>
      </c>
      <c r="F9" s="32" t="s">
        <v>21</v>
      </c>
      <c r="G9" s="32" t="s">
        <v>22</v>
      </c>
      <c r="H9" s="33" t="s">
        <v>23</v>
      </c>
      <c r="I9" s="32" t="s">
        <v>24</v>
      </c>
      <c r="J9" s="34" t="s">
        <v>25</v>
      </c>
      <c r="K9" s="35"/>
      <c r="L9" s="35"/>
      <c r="M9" s="35"/>
      <c r="N9" s="35"/>
      <c r="O9" s="35"/>
      <c r="P9" s="35"/>
      <c r="Q9" s="36"/>
      <c r="R9" s="37" t="s">
        <v>26</v>
      </c>
      <c r="S9" s="38"/>
      <c r="T9" s="38"/>
      <c r="U9" s="39"/>
    </row>
    <row r="10" ht="15">
      <c r="A10" s="40"/>
      <c r="B10" s="41"/>
      <c r="C10" s="42"/>
      <c r="D10" s="43"/>
      <c r="E10" s="43"/>
      <c r="F10" s="42"/>
      <c r="G10" s="42"/>
      <c r="H10" s="42"/>
      <c r="I10" s="42"/>
      <c r="J10" s="44"/>
      <c r="K10" s="45"/>
      <c r="L10" s="45"/>
      <c r="M10" s="45"/>
      <c r="N10" s="45"/>
      <c r="O10" s="45"/>
      <c r="P10" s="45"/>
      <c r="Q10" s="46"/>
      <c r="R10" s="47"/>
      <c r="S10" s="48"/>
      <c r="T10" s="48"/>
      <c r="U10" s="49"/>
    </row>
    <row r="11" ht="15">
      <c r="A11" s="40"/>
      <c r="B11" s="41"/>
      <c r="C11" s="42"/>
      <c r="D11" s="43"/>
      <c r="E11" s="43"/>
      <c r="F11" s="42"/>
      <c r="G11" s="42"/>
      <c r="H11" s="42"/>
      <c r="I11" s="42"/>
      <c r="J11" s="50" t="s">
        <v>27</v>
      </c>
      <c r="K11" s="51"/>
      <c r="L11" s="51"/>
      <c r="M11" s="52"/>
      <c r="N11" s="50" t="s">
        <v>28</v>
      </c>
      <c r="O11" s="51"/>
      <c r="P11" s="51"/>
      <c r="Q11" s="52"/>
      <c r="R11" s="53" t="s">
        <v>29</v>
      </c>
      <c r="S11" s="54" t="s">
        <v>30</v>
      </c>
      <c r="T11" s="55" t="s">
        <v>31</v>
      </c>
      <c r="U11" s="56" t="s">
        <v>32</v>
      </c>
    </row>
    <row r="12" ht="38.25">
      <c r="A12" s="57"/>
      <c r="B12" s="58"/>
      <c r="C12" s="59"/>
      <c r="D12" s="60"/>
      <c r="E12" s="60"/>
      <c r="F12" s="59"/>
      <c r="G12" s="59"/>
      <c r="H12" s="59"/>
      <c r="I12" s="59"/>
      <c r="J12" s="61" t="s">
        <v>33</v>
      </c>
      <c r="K12" s="62" t="s">
        <v>34</v>
      </c>
      <c r="L12" s="63" t="s">
        <v>35</v>
      </c>
      <c r="M12" s="64" t="s">
        <v>36</v>
      </c>
      <c r="N12" s="63" t="s">
        <v>37</v>
      </c>
      <c r="O12" s="62" t="s">
        <v>38</v>
      </c>
      <c r="P12" s="63" t="s">
        <v>39</v>
      </c>
      <c r="Q12" s="65" t="s">
        <v>40</v>
      </c>
      <c r="R12" s="66"/>
      <c r="S12" s="67"/>
      <c r="T12" s="23"/>
      <c r="U12" s="68"/>
    </row>
    <row r="13" ht="15">
      <c r="A13" s="69"/>
      <c r="B13" s="70"/>
      <c r="C13" s="71" t="s">
        <v>41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3"/>
    </row>
    <row r="14" s="74" customFormat="1">
      <c r="A14" s="75"/>
      <c r="B14" s="75"/>
      <c r="C14" s="76" t="s">
        <v>42</v>
      </c>
      <c r="D14" s="76"/>
      <c r="E14" s="76"/>
      <c r="F14" s="76" t="s">
        <v>43</v>
      </c>
      <c r="G14" s="77" t="s">
        <v>44</v>
      </c>
      <c r="H14" s="77">
        <v>9</v>
      </c>
      <c r="I14" s="77">
        <v>9</v>
      </c>
      <c r="J14" s="78"/>
      <c r="K14" s="79"/>
      <c r="L14" s="78"/>
      <c r="M14" s="80"/>
      <c r="N14" s="78"/>
      <c r="O14" s="79"/>
      <c r="P14" s="78"/>
      <c r="Q14" s="79"/>
      <c r="R14" s="81">
        <v>72</v>
      </c>
      <c r="S14" s="82"/>
      <c r="T14" s="82"/>
      <c r="U14" s="83"/>
    </row>
    <row r="15" s="84" customFormat="1">
      <c r="A15" s="85" t="s">
        <v>45</v>
      </c>
      <c r="B15" s="85" t="s">
        <v>46</v>
      </c>
      <c r="C15" s="86" t="s">
        <v>47</v>
      </c>
      <c r="D15" s="86"/>
      <c r="E15" s="86"/>
      <c r="F15" s="86" t="s">
        <v>48</v>
      </c>
      <c r="G15" s="87"/>
      <c r="H15" s="88">
        <v>3</v>
      </c>
      <c r="I15" s="88">
        <v>3</v>
      </c>
      <c r="J15" s="89" t="s">
        <v>49</v>
      </c>
      <c r="K15" s="90">
        <v>0.40000000000000002</v>
      </c>
      <c r="L15" s="89" t="s">
        <v>49</v>
      </c>
      <c r="M15" s="91">
        <v>0.59999999999999998</v>
      </c>
      <c r="N15" s="89" t="s">
        <v>50</v>
      </c>
      <c r="O15" s="92"/>
      <c r="P15" s="93" t="s">
        <v>49</v>
      </c>
      <c r="Q15" s="91">
        <v>1</v>
      </c>
      <c r="R15" s="94">
        <v>24</v>
      </c>
      <c r="S15" s="95"/>
      <c r="T15" s="95"/>
      <c r="U15" s="96"/>
    </row>
    <row r="16" s="84" customFormat="1">
      <c r="A16" s="85" t="s">
        <v>45</v>
      </c>
      <c r="B16" s="97" t="s">
        <v>51</v>
      </c>
      <c r="C16" s="86" t="s">
        <v>52</v>
      </c>
      <c r="D16" s="86"/>
      <c r="E16" s="86"/>
      <c r="F16" s="86" t="s">
        <v>53</v>
      </c>
      <c r="G16" s="88"/>
      <c r="H16" s="88">
        <v>3</v>
      </c>
      <c r="I16" s="88">
        <v>3</v>
      </c>
      <c r="J16" s="89" t="s">
        <v>49</v>
      </c>
      <c r="K16" s="91">
        <v>0.40000000000000002</v>
      </c>
      <c r="L16" s="89" t="s">
        <v>49</v>
      </c>
      <c r="M16" s="91">
        <v>0.59999999999999998</v>
      </c>
      <c r="N16" s="89" t="s">
        <v>50</v>
      </c>
      <c r="O16" s="92"/>
      <c r="P16" s="89" t="s">
        <v>49</v>
      </c>
      <c r="Q16" s="90">
        <v>1</v>
      </c>
      <c r="R16" s="94">
        <v>24</v>
      </c>
      <c r="S16" s="95"/>
      <c r="T16" s="95"/>
      <c r="U16" s="98"/>
    </row>
    <row r="17" s="84" customFormat="1">
      <c r="A17" s="85" t="s">
        <v>45</v>
      </c>
      <c r="B17" s="85" t="s">
        <v>46</v>
      </c>
      <c r="C17" s="86" t="s">
        <v>54</v>
      </c>
      <c r="D17" s="86"/>
      <c r="E17" s="86"/>
      <c r="F17" s="86" t="s">
        <v>55</v>
      </c>
      <c r="G17" s="88"/>
      <c r="H17" s="88">
        <v>3</v>
      </c>
      <c r="I17" s="88">
        <v>3</v>
      </c>
      <c r="J17" s="89" t="s">
        <v>49</v>
      </c>
      <c r="K17" s="91">
        <v>0.40000000000000002</v>
      </c>
      <c r="L17" s="89" t="s">
        <v>49</v>
      </c>
      <c r="M17" s="91">
        <v>0.59999999999999998</v>
      </c>
      <c r="N17" s="89" t="s">
        <v>50</v>
      </c>
      <c r="O17" s="92"/>
      <c r="P17" s="89" t="s">
        <v>49</v>
      </c>
      <c r="Q17" s="91">
        <v>1</v>
      </c>
      <c r="R17" s="94">
        <v>24</v>
      </c>
      <c r="S17" s="95"/>
      <c r="T17" s="95"/>
      <c r="U17" s="98"/>
    </row>
    <row r="18" s="74" customFormat="1">
      <c r="A18" s="97"/>
      <c r="B18" s="97"/>
      <c r="C18" s="99" t="s">
        <v>56</v>
      </c>
      <c r="D18" s="99"/>
      <c r="E18" s="99"/>
      <c r="F18" s="99" t="s">
        <v>57</v>
      </c>
      <c r="G18" s="100" t="s">
        <v>44</v>
      </c>
      <c r="H18" s="101">
        <v>5</v>
      </c>
      <c r="I18" s="101">
        <v>5</v>
      </c>
      <c r="J18" s="102"/>
      <c r="K18" s="103"/>
      <c r="L18" s="102"/>
      <c r="M18" s="103"/>
      <c r="N18" s="102"/>
      <c r="O18" s="104"/>
      <c r="P18" s="102"/>
      <c r="Q18" s="105"/>
      <c r="R18" s="106">
        <v>15</v>
      </c>
      <c r="S18" s="107"/>
      <c r="T18" s="107">
        <v>24</v>
      </c>
      <c r="U18" s="108"/>
    </row>
    <row r="19" s="84" customFormat="1">
      <c r="A19" s="85" t="s">
        <v>58</v>
      </c>
      <c r="B19" s="97" t="s">
        <v>59</v>
      </c>
      <c r="C19" s="86" t="s">
        <v>60</v>
      </c>
      <c r="D19" s="86"/>
      <c r="E19" s="86"/>
      <c r="F19" s="86" t="s">
        <v>61</v>
      </c>
      <c r="G19" s="88"/>
      <c r="H19" s="88">
        <v>3</v>
      </c>
      <c r="I19" s="88">
        <v>3</v>
      </c>
      <c r="J19" s="89" t="s">
        <v>49</v>
      </c>
      <c r="K19" s="91">
        <v>0.40000000000000002</v>
      </c>
      <c r="L19" s="89" t="s">
        <v>49</v>
      </c>
      <c r="M19" s="91">
        <v>0.59999999999999998</v>
      </c>
      <c r="N19" s="89" t="s">
        <v>50</v>
      </c>
      <c r="O19" s="92"/>
      <c r="P19" s="89" t="s">
        <v>49</v>
      </c>
      <c r="Q19" s="91">
        <v>1</v>
      </c>
      <c r="R19" s="94">
        <v>15</v>
      </c>
      <c r="S19" s="95"/>
      <c r="T19" s="95">
        <v>9</v>
      </c>
      <c r="U19" s="98"/>
    </row>
    <row r="20" s="84" customFormat="1">
      <c r="A20" s="85" t="s">
        <v>62</v>
      </c>
      <c r="B20" s="85"/>
      <c r="C20" s="86" t="s">
        <v>63</v>
      </c>
      <c r="D20" s="86"/>
      <c r="E20" s="86"/>
      <c r="F20" s="86" t="s">
        <v>64</v>
      </c>
      <c r="G20" s="88" t="s">
        <v>65</v>
      </c>
      <c r="H20" s="88">
        <v>2</v>
      </c>
      <c r="I20" s="88">
        <v>2</v>
      </c>
      <c r="J20" s="89" t="s">
        <v>49</v>
      </c>
      <c r="K20" s="91">
        <v>0.40000000000000002</v>
      </c>
      <c r="L20" s="89" t="s">
        <v>49</v>
      </c>
      <c r="M20" s="91">
        <v>0.59999999999999998</v>
      </c>
      <c r="N20" s="89" t="s">
        <v>50</v>
      </c>
      <c r="O20" s="92"/>
      <c r="P20" s="93" t="s">
        <v>49</v>
      </c>
      <c r="Q20" s="90">
        <v>1</v>
      </c>
      <c r="R20" s="94"/>
      <c r="S20" s="95"/>
      <c r="T20" s="95">
        <v>15</v>
      </c>
      <c r="U20" s="96"/>
    </row>
    <row r="21" s="84" customFormat="1">
      <c r="A21" s="85" t="s">
        <v>62</v>
      </c>
      <c r="B21" s="85"/>
      <c r="C21" s="109" t="s">
        <v>66</v>
      </c>
      <c r="D21" s="86"/>
      <c r="E21" s="86"/>
      <c r="F21" s="86"/>
      <c r="G21" s="88" t="s">
        <v>65</v>
      </c>
      <c r="H21" s="88">
        <v>2</v>
      </c>
      <c r="I21" s="88">
        <v>2</v>
      </c>
      <c r="J21" s="89" t="s">
        <v>49</v>
      </c>
      <c r="K21" s="91">
        <v>0.40000000000000002</v>
      </c>
      <c r="L21" s="89" t="s">
        <v>49</v>
      </c>
      <c r="M21" s="91">
        <v>0.59999999999999998</v>
      </c>
      <c r="N21" s="89" t="s">
        <v>50</v>
      </c>
      <c r="O21" s="92"/>
      <c r="P21" s="93" t="s">
        <v>49</v>
      </c>
      <c r="Q21" s="90">
        <v>1</v>
      </c>
      <c r="R21" s="94"/>
      <c r="S21" s="95"/>
      <c r="T21" s="95">
        <v>15</v>
      </c>
      <c r="U21" s="96"/>
    </row>
    <row r="22" s="74" customFormat="1">
      <c r="A22" s="85"/>
      <c r="B22" s="97"/>
      <c r="C22" s="99" t="s">
        <v>67</v>
      </c>
      <c r="D22" s="99"/>
      <c r="E22" s="99"/>
      <c r="F22" s="99" t="s">
        <v>68</v>
      </c>
      <c r="G22" s="101" t="s">
        <v>44</v>
      </c>
      <c r="H22" s="101">
        <f>H23+H24+H25+H26</f>
        <v>9.5</v>
      </c>
      <c r="I22" s="101">
        <v>9.5</v>
      </c>
      <c r="J22" s="102"/>
      <c r="K22" s="105"/>
      <c r="L22" s="102"/>
      <c r="M22" s="103"/>
      <c r="N22" s="102"/>
      <c r="O22" s="104"/>
      <c r="P22" s="102"/>
      <c r="Q22" s="105"/>
      <c r="R22" s="106">
        <v>60</v>
      </c>
      <c r="S22" s="107"/>
      <c r="T22" s="107">
        <v>12</v>
      </c>
      <c r="U22" s="110"/>
    </row>
    <row r="23" s="84" customFormat="1">
      <c r="A23" s="85" t="s">
        <v>69</v>
      </c>
      <c r="B23" s="85"/>
      <c r="C23" s="86" t="s">
        <v>70</v>
      </c>
      <c r="D23" s="86"/>
      <c r="E23" s="86"/>
      <c r="F23" s="86" t="s">
        <v>71</v>
      </c>
      <c r="G23" s="87" t="s">
        <v>44</v>
      </c>
      <c r="H23" s="88">
        <v>3</v>
      </c>
      <c r="I23" s="88">
        <v>3</v>
      </c>
      <c r="J23" s="89" t="s">
        <v>49</v>
      </c>
      <c r="K23" s="91">
        <v>0.40000000000000002</v>
      </c>
      <c r="L23" s="89" t="s">
        <v>49</v>
      </c>
      <c r="M23" s="91">
        <v>0.59999999999999998</v>
      </c>
      <c r="N23" s="89" t="s">
        <v>50</v>
      </c>
      <c r="O23" s="92"/>
      <c r="P23" s="93" t="s">
        <v>49</v>
      </c>
      <c r="Q23" s="91">
        <v>1</v>
      </c>
      <c r="R23" s="94">
        <v>21</v>
      </c>
      <c r="S23" s="95"/>
      <c r="T23" s="95"/>
      <c r="U23" s="96"/>
    </row>
    <row r="24" s="84" customFormat="1">
      <c r="A24" s="85" t="s">
        <v>69</v>
      </c>
      <c r="B24" s="97"/>
      <c r="C24" s="86" t="s">
        <v>72</v>
      </c>
      <c r="D24" s="86"/>
      <c r="E24" s="86"/>
      <c r="F24" s="86" t="s">
        <v>73</v>
      </c>
      <c r="G24" s="87" t="s">
        <v>44</v>
      </c>
      <c r="H24" s="88">
        <v>3</v>
      </c>
      <c r="I24" s="88">
        <v>3</v>
      </c>
      <c r="J24" s="89" t="s">
        <v>49</v>
      </c>
      <c r="K24" s="91">
        <v>0.40000000000000002</v>
      </c>
      <c r="L24" s="89" t="s">
        <v>49</v>
      </c>
      <c r="M24" s="91">
        <v>0.59999999999999998</v>
      </c>
      <c r="N24" s="89" t="s">
        <v>50</v>
      </c>
      <c r="O24" s="92"/>
      <c r="P24" s="93" t="s">
        <v>49</v>
      </c>
      <c r="Q24" s="91">
        <v>1</v>
      </c>
      <c r="R24" s="94">
        <v>21</v>
      </c>
      <c r="S24" s="95"/>
      <c r="T24" s="95"/>
      <c r="U24" s="96"/>
    </row>
    <row r="25" s="84" customFormat="1">
      <c r="A25" s="85" t="s">
        <v>74</v>
      </c>
      <c r="B25" s="85"/>
      <c r="C25" s="86" t="s">
        <v>75</v>
      </c>
      <c r="D25" s="86"/>
      <c r="E25" s="86"/>
      <c r="F25" s="86" t="s">
        <v>76</v>
      </c>
      <c r="G25" s="87" t="s">
        <v>44</v>
      </c>
      <c r="H25" s="88">
        <v>1.5</v>
      </c>
      <c r="I25" s="88">
        <v>1.5</v>
      </c>
      <c r="J25" s="89" t="s">
        <v>49</v>
      </c>
      <c r="K25" s="91">
        <v>1</v>
      </c>
      <c r="L25" s="89"/>
      <c r="M25" s="90"/>
      <c r="N25" s="89" t="s">
        <v>50</v>
      </c>
      <c r="O25" s="92"/>
      <c r="P25" s="93" t="s">
        <v>49</v>
      </c>
      <c r="Q25" s="91">
        <v>1</v>
      </c>
      <c r="R25" s="94">
        <v>12</v>
      </c>
      <c r="S25" s="95"/>
      <c r="T25" s="95"/>
      <c r="U25" s="96"/>
    </row>
    <row r="26" s="84" customFormat="1">
      <c r="A26" s="111" t="s">
        <v>77</v>
      </c>
      <c r="B26" s="111"/>
      <c r="C26" s="86" t="s">
        <v>78</v>
      </c>
      <c r="D26" s="88"/>
      <c r="E26" s="86"/>
      <c r="F26" s="86" t="s">
        <v>79</v>
      </c>
      <c r="G26" s="87" t="s">
        <v>65</v>
      </c>
      <c r="H26" s="88">
        <v>2</v>
      </c>
      <c r="I26" s="88">
        <v>2</v>
      </c>
      <c r="J26" s="89" t="s">
        <v>49</v>
      </c>
      <c r="K26" s="91">
        <v>0.40000000000000002</v>
      </c>
      <c r="L26" s="89" t="s">
        <v>49</v>
      </c>
      <c r="M26" s="90">
        <v>0.59999999999999998</v>
      </c>
      <c r="N26" s="89" t="s">
        <v>50</v>
      </c>
      <c r="O26" s="92"/>
      <c r="P26" s="93" t="s">
        <v>49</v>
      </c>
      <c r="Q26" s="91">
        <v>1</v>
      </c>
      <c r="R26" s="94">
        <v>6</v>
      </c>
      <c r="S26" s="95"/>
      <c r="T26" s="95">
        <v>12</v>
      </c>
      <c r="U26" s="96"/>
    </row>
    <row r="27" s="84" customFormat="1">
      <c r="A27" s="111" t="s">
        <v>77</v>
      </c>
      <c r="B27" s="111"/>
      <c r="C27" s="109" t="s">
        <v>80</v>
      </c>
      <c r="D27" s="88"/>
      <c r="E27" s="88"/>
      <c r="F27" s="88"/>
      <c r="G27" s="88" t="s">
        <v>65</v>
      </c>
      <c r="H27" s="88">
        <v>2</v>
      </c>
      <c r="I27" s="88">
        <v>2</v>
      </c>
      <c r="J27" s="89" t="s">
        <v>49</v>
      </c>
      <c r="K27" s="91">
        <v>0.40000000000000002</v>
      </c>
      <c r="L27" s="89" t="s">
        <v>49</v>
      </c>
      <c r="M27" s="90">
        <v>0.59999999999999998</v>
      </c>
      <c r="N27" s="89" t="s">
        <v>50</v>
      </c>
      <c r="O27" s="92"/>
      <c r="P27" s="93" t="s">
        <v>49</v>
      </c>
      <c r="Q27" s="91">
        <v>1</v>
      </c>
      <c r="R27" s="94">
        <v>6</v>
      </c>
      <c r="S27" s="95"/>
      <c r="T27" s="95">
        <v>12</v>
      </c>
      <c r="U27" s="96"/>
    </row>
    <row r="28" s="74" customFormat="1">
      <c r="A28" s="97"/>
      <c r="B28" s="97"/>
      <c r="C28" s="99" t="s">
        <v>81</v>
      </c>
      <c r="D28" s="99"/>
      <c r="E28" s="99"/>
      <c r="F28" s="99" t="s">
        <v>82</v>
      </c>
      <c r="G28" s="101" t="s">
        <v>44</v>
      </c>
      <c r="H28" s="101">
        <v>4</v>
      </c>
      <c r="I28" s="101">
        <v>4</v>
      </c>
      <c r="J28" s="102"/>
      <c r="K28" s="103"/>
      <c r="L28" s="102"/>
      <c r="M28" s="105"/>
      <c r="N28" s="102"/>
      <c r="O28" s="104"/>
      <c r="P28" s="102"/>
      <c r="Q28" s="105"/>
      <c r="R28" s="106"/>
      <c r="S28" s="107"/>
      <c r="T28" s="112">
        <v>36</v>
      </c>
      <c r="U28" s="110"/>
    </row>
    <row r="29" s="84" customFormat="1">
      <c r="A29" s="85" t="s">
        <v>83</v>
      </c>
      <c r="B29" s="97" t="s">
        <v>59</v>
      </c>
      <c r="C29" s="86" t="s">
        <v>84</v>
      </c>
      <c r="D29" s="86"/>
      <c r="E29" s="86"/>
      <c r="F29" s="86" t="s">
        <v>85</v>
      </c>
      <c r="G29" s="88" t="s">
        <v>44</v>
      </c>
      <c r="H29" s="88">
        <v>2</v>
      </c>
      <c r="I29" s="88">
        <v>2</v>
      </c>
      <c r="J29" s="89" t="s">
        <v>49</v>
      </c>
      <c r="K29" s="90">
        <v>1</v>
      </c>
      <c r="L29" s="89"/>
      <c r="M29" s="91"/>
      <c r="N29" s="89" t="s">
        <v>50</v>
      </c>
      <c r="O29" s="92"/>
      <c r="P29" s="93" t="s">
        <v>49</v>
      </c>
      <c r="Q29" s="91">
        <v>1</v>
      </c>
      <c r="R29" s="94"/>
      <c r="S29" s="95"/>
      <c r="T29" s="95">
        <v>15</v>
      </c>
      <c r="U29" s="96"/>
    </row>
    <row r="30" s="84" customFormat="1">
      <c r="A30" s="111" t="s">
        <v>83</v>
      </c>
      <c r="B30" s="97" t="s">
        <v>59</v>
      </c>
      <c r="C30" s="86" t="s">
        <v>86</v>
      </c>
      <c r="D30" s="88" t="s">
        <v>87</v>
      </c>
      <c r="E30" s="86"/>
      <c r="F30" s="86" t="s">
        <v>88</v>
      </c>
      <c r="G30" s="87" t="s">
        <v>65</v>
      </c>
      <c r="H30" s="88">
        <v>2</v>
      </c>
      <c r="I30" s="88">
        <v>2</v>
      </c>
      <c r="J30" s="89" t="s">
        <v>49</v>
      </c>
      <c r="K30" s="91">
        <v>1</v>
      </c>
      <c r="L30" s="89"/>
      <c r="M30" s="90"/>
      <c r="N30" s="89" t="s">
        <v>50</v>
      </c>
      <c r="O30" s="92"/>
      <c r="P30" s="93" t="s">
        <v>49</v>
      </c>
      <c r="Q30" s="91">
        <v>1</v>
      </c>
      <c r="R30" s="94"/>
      <c r="S30" s="95"/>
      <c r="T30" s="95">
        <v>21</v>
      </c>
      <c r="U30" s="96"/>
    </row>
    <row r="31" s="84" customFormat="1">
      <c r="A31" s="97" t="s">
        <v>89</v>
      </c>
      <c r="B31" s="97" t="s">
        <v>59</v>
      </c>
      <c r="C31" s="86" t="s">
        <v>90</v>
      </c>
      <c r="D31" s="86"/>
      <c r="E31" s="86"/>
      <c r="F31" s="86" t="s">
        <v>91</v>
      </c>
      <c r="G31" s="88" t="s">
        <v>65</v>
      </c>
      <c r="H31" s="88">
        <v>2</v>
      </c>
      <c r="I31" s="88">
        <v>2</v>
      </c>
      <c r="J31" s="89" t="s">
        <v>49</v>
      </c>
      <c r="K31" s="91">
        <v>1</v>
      </c>
      <c r="L31" s="89"/>
      <c r="M31" s="91"/>
      <c r="N31" s="89" t="s">
        <v>50</v>
      </c>
      <c r="O31" s="92"/>
      <c r="P31" s="93" t="s">
        <v>49</v>
      </c>
      <c r="Q31" s="91">
        <v>1</v>
      </c>
      <c r="R31" s="94"/>
      <c r="S31" s="95"/>
      <c r="T31" s="95">
        <v>21</v>
      </c>
      <c r="U31" s="98"/>
    </row>
    <row r="32" s="84" customFormat="1">
      <c r="A32" s="85" t="s">
        <v>92</v>
      </c>
      <c r="B32" s="97" t="s">
        <v>59</v>
      </c>
      <c r="C32" s="113" t="s">
        <v>93</v>
      </c>
      <c r="D32" s="86"/>
      <c r="E32" s="114"/>
      <c r="F32" s="114" t="s">
        <v>94</v>
      </c>
      <c r="G32" s="88" t="s">
        <v>65</v>
      </c>
      <c r="H32" s="88">
        <v>2</v>
      </c>
      <c r="I32" s="115">
        <v>2</v>
      </c>
      <c r="J32" s="89" t="s">
        <v>49</v>
      </c>
      <c r="K32" s="91">
        <v>1</v>
      </c>
      <c r="L32" s="89"/>
      <c r="M32" s="90"/>
      <c r="N32" s="89" t="s">
        <v>50</v>
      </c>
      <c r="O32" s="92"/>
      <c r="P32" s="93" t="s">
        <v>49</v>
      </c>
      <c r="Q32" s="91">
        <v>1</v>
      </c>
      <c r="R32" s="94"/>
      <c r="S32" s="95"/>
      <c r="T32" s="95">
        <v>21</v>
      </c>
      <c r="U32" s="96"/>
    </row>
    <row r="33" s="74" customFormat="1">
      <c r="A33" s="111"/>
      <c r="B33" s="111"/>
      <c r="C33" s="99" t="s">
        <v>95</v>
      </c>
      <c r="D33" s="101" t="s">
        <v>87</v>
      </c>
      <c r="E33" s="101"/>
      <c r="F33" s="99" t="s">
        <v>96</v>
      </c>
      <c r="G33" s="101" t="s">
        <v>44</v>
      </c>
      <c r="H33" s="101">
        <v>2.5</v>
      </c>
      <c r="I33" s="101">
        <v>2.5</v>
      </c>
      <c r="J33" s="102"/>
      <c r="K33" s="105"/>
      <c r="L33" s="102"/>
      <c r="M33" s="100"/>
      <c r="N33" s="102"/>
      <c r="O33" s="104"/>
      <c r="P33" s="102"/>
      <c r="Q33" s="105"/>
      <c r="R33" s="106"/>
      <c r="S33" s="107"/>
      <c r="T33" s="107">
        <v>24</v>
      </c>
      <c r="U33" s="110"/>
      <c r="V33" s="116"/>
    </row>
    <row r="34" s="84" customFormat="1">
      <c r="A34" s="85" t="s">
        <v>97</v>
      </c>
      <c r="B34" s="111" t="s">
        <v>98</v>
      </c>
      <c r="C34" s="86" t="s">
        <v>99</v>
      </c>
      <c r="D34" s="88" t="s">
        <v>87</v>
      </c>
      <c r="E34" s="88"/>
      <c r="F34" s="86" t="s">
        <v>100</v>
      </c>
      <c r="G34" s="117"/>
      <c r="H34" s="88">
        <v>2.5</v>
      </c>
      <c r="I34" s="88">
        <v>2.5</v>
      </c>
      <c r="J34" s="89" t="s">
        <v>101</v>
      </c>
      <c r="K34" s="90">
        <v>1</v>
      </c>
      <c r="L34" s="89"/>
      <c r="M34" s="87"/>
      <c r="N34" s="89" t="s">
        <v>50</v>
      </c>
      <c r="O34" s="92"/>
      <c r="P34" s="89" t="s">
        <v>49</v>
      </c>
      <c r="Q34" s="90">
        <v>1</v>
      </c>
      <c r="R34" s="94"/>
      <c r="S34" s="95"/>
      <c r="T34" s="95">
        <v>24</v>
      </c>
      <c r="U34" s="98"/>
    </row>
    <row r="35" s="84" customFormat="1">
      <c r="A35" s="111"/>
      <c r="B35" s="97"/>
      <c r="C35" s="86"/>
      <c r="D35" s="86"/>
      <c r="E35" s="86"/>
      <c r="F35" s="86"/>
      <c r="G35" s="117"/>
      <c r="H35" s="88"/>
      <c r="I35" s="88"/>
      <c r="J35" s="89"/>
      <c r="K35" s="90"/>
      <c r="L35" s="89"/>
      <c r="M35" s="87"/>
      <c r="N35" s="89"/>
      <c r="O35" s="92"/>
      <c r="P35" s="89"/>
      <c r="Q35" s="90"/>
      <c r="R35" s="94"/>
      <c r="S35" s="95"/>
      <c r="T35" s="95"/>
      <c r="U35" s="98"/>
    </row>
    <row r="36" s="84" customFormat="1">
      <c r="A36" s="97"/>
      <c r="B36" s="97"/>
      <c r="C36" s="86"/>
      <c r="D36" s="86"/>
      <c r="E36" s="86"/>
      <c r="F36" s="86"/>
      <c r="G36" s="117"/>
      <c r="H36" s="88"/>
      <c r="I36" s="88"/>
      <c r="J36" s="89"/>
      <c r="K36" s="90"/>
      <c r="L36" s="89"/>
      <c r="M36" s="87"/>
      <c r="N36" s="89"/>
      <c r="O36" s="92"/>
      <c r="P36" s="89"/>
      <c r="Q36" s="90"/>
      <c r="R36" s="94"/>
      <c r="S36" s="95"/>
      <c r="T36" s="95"/>
      <c r="U36" s="98"/>
    </row>
    <row r="37" s="84" customFormat="1">
      <c r="A37" s="97"/>
      <c r="B37" s="97"/>
      <c r="C37" s="86"/>
      <c r="D37" s="86"/>
      <c r="E37" s="86"/>
      <c r="F37" s="86"/>
      <c r="G37" s="117"/>
      <c r="H37" s="88"/>
      <c r="I37" s="88"/>
      <c r="J37" s="89"/>
      <c r="K37" s="87"/>
      <c r="L37" s="89"/>
      <c r="M37" s="87"/>
      <c r="N37" s="89"/>
      <c r="O37" s="92"/>
      <c r="P37" s="89"/>
      <c r="Q37" s="87"/>
      <c r="R37" s="94"/>
      <c r="S37" s="95"/>
      <c r="T37" s="95"/>
      <c r="U37" s="96"/>
    </row>
    <row r="38">
      <c r="A38" s="97"/>
      <c r="B38" s="97"/>
      <c r="C38" s="118"/>
      <c r="D38" s="118"/>
      <c r="E38" s="118"/>
      <c r="F38" s="118"/>
      <c r="G38" s="119"/>
      <c r="H38" s="86"/>
      <c r="I38" s="86"/>
      <c r="J38" s="120"/>
      <c r="K38" s="121"/>
      <c r="L38" s="120"/>
      <c r="M38" s="121"/>
      <c r="N38" s="120"/>
      <c r="O38" s="122"/>
      <c r="P38" s="123"/>
      <c r="Q38" s="122"/>
      <c r="R38" s="124"/>
      <c r="S38" s="125"/>
      <c r="T38" s="125"/>
      <c r="U38" s="126"/>
    </row>
    <row r="39" ht="15">
      <c r="A39" s="85"/>
      <c r="B39" s="97"/>
      <c r="C39" s="127"/>
      <c r="D39" s="128"/>
      <c r="E39" s="128"/>
      <c r="F39" s="128"/>
      <c r="G39" s="129"/>
      <c r="H39" s="130"/>
      <c r="I39" s="130"/>
      <c r="J39" s="131"/>
      <c r="K39" s="132"/>
      <c r="L39" s="133"/>
      <c r="M39" s="134"/>
      <c r="N39" s="133"/>
      <c r="O39" s="132"/>
      <c r="P39" s="131"/>
      <c r="Q39" s="132"/>
      <c r="R39" s="135"/>
      <c r="S39" s="136"/>
      <c r="T39" s="136"/>
      <c r="U39" s="137"/>
      <c r="V39" s="138"/>
    </row>
    <row r="40" ht="15">
      <c r="A40" s="139"/>
      <c r="B40" s="139"/>
      <c r="C40" s="140" t="s">
        <v>102</v>
      </c>
      <c r="D40" s="140"/>
      <c r="E40" s="140"/>
      <c r="F40" s="140"/>
      <c r="G40" s="141"/>
      <c r="H40" s="142">
        <f>+H33+H28+H22+H18+H14</f>
        <v>30</v>
      </c>
      <c r="I40" s="143"/>
      <c r="J40" s="144"/>
      <c r="K40" s="144"/>
      <c r="L40" s="144"/>
      <c r="M40" s="144"/>
      <c r="N40" s="144" t="s">
        <v>103</v>
      </c>
      <c r="O40" s="144"/>
      <c r="P40" s="144"/>
      <c r="Q40" s="145"/>
      <c r="R40" s="146">
        <f>+R33+R28+R22+R18+R14</f>
        <v>147</v>
      </c>
      <c r="S40" s="146">
        <f>+S33+S28+S22+S18+S14</f>
        <v>0</v>
      </c>
      <c r="T40" s="146">
        <f>+T33+T28+T22+T18+T14</f>
        <v>96</v>
      </c>
      <c r="U40" s="147">
        <f>+U33+U28+U22+U18+U14</f>
        <v>0</v>
      </c>
      <c r="W40" s="148"/>
    </row>
    <row r="41" s="4" customFormat="1">
      <c r="A41" s="1"/>
      <c r="B41" s="1"/>
      <c r="C41" s="2" t="s">
        <v>104</v>
      </c>
      <c r="D41" s="2"/>
      <c r="E41" s="2"/>
    </row>
    <row r="42" s="4" customFormat="1">
      <c r="A42" s="1"/>
      <c r="B42" s="1"/>
    </row>
    <row r="43" s="4" customFormat="1">
      <c r="A43" s="1"/>
      <c r="B43" s="1"/>
    </row>
    <row r="44" s="4" customFormat="1">
      <c r="A44" s="1"/>
      <c r="B44" s="1"/>
    </row>
    <row r="45" s="4" customFormat="1">
      <c r="A45" s="1"/>
      <c r="B45" s="1"/>
    </row>
    <row r="46" s="4" customFormat="1">
      <c r="A46" s="1"/>
      <c r="B46" s="1"/>
    </row>
    <row r="47" s="4" customFormat="1">
      <c r="A47" s="1"/>
      <c r="B47" s="1"/>
    </row>
    <row r="48">
      <c r="A48" s="149"/>
      <c r="B48" s="149"/>
      <c r="C48" s="4"/>
      <c r="D48" s="4"/>
      <c r="E48" s="4"/>
    </row>
    <row r="49">
      <c r="C49" s="4"/>
      <c r="D49" s="4"/>
      <c r="E49" s="4"/>
    </row>
    <row r="50">
      <c r="C50" s="4"/>
      <c r="D50" s="4"/>
      <c r="E50" s="4"/>
    </row>
    <row r="51">
      <c r="C51" s="4"/>
      <c r="D51" s="4"/>
      <c r="E51" s="4"/>
    </row>
    <row r="52">
      <c r="C52" s="4"/>
      <c r="D52" s="4"/>
      <c r="E52" s="4"/>
    </row>
    <row r="56">
      <c r="Q56" s="4"/>
    </row>
    <row r="57">
      <c r="Q57" s="4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A13:B13"/>
    <mergeCell ref="C13:U13"/>
    <mergeCell ref="C40:G40"/>
    <mergeCell ref="J40:M40"/>
    <mergeCell ref="N40:Q40"/>
  </mergeCells>
  <dataValidations count="1" disablePrompts="0">
    <dataValidation sqref="E14:E34" type="list" allowBlank="1" errorStyle="stop" imeMode="noControl" operator="between" showDropDown="0" showErrorMessage="1" showInputMessage="1">
      <formula1>'Liste valeurs'!$E$1:$E$107</formula1>
    </dataValidation>
  </dataValidations>
  <printOptions headings="0" gridLines="0"/>
  <pageMargins left="0.25" right="0.25" top="0.75" bottom="0.75" header="0.29999999999999999" footer="0.29999999999999999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4700B9-0079-421A-A12D-003A003D0018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</xm:sqref>
        </x14:dataValidation>
        <x14:dataValidation xr:uid="{00D30066-0088-4D22-AF00-0089007D009D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O7</xm:sqref>
        </x14:dataValidation>
        <x14:dataValidation xr:uid="{009E0068-00C9-4F0E-BD6B-00B50007004E}" type="list" allowBlank="1" errorStyle="stop" imeMode="noControl" operator="between" showDropDown="0" showErrorMessage="1" showInputMessage="1">
          <x14:formula1>
            <xm:f>Nature_des_épreuves_CC</xm:f>
          </x14:formula1>
          <xm:sqref>J14:J39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29" zoomScale="100" workbookViewId="0">
      <selection activeCell="C36" activeCellId="0" sqref="C36"/>
    </sheetView>
  </sheetViews>
  <sheetFormatPr baseColWidth="10" defaultRowHeight="14.5"/>
  <cols>
    <col bestFit="1" customWidth="1" min="1" max="1" style="4" width="57.90625"/>
    <col customWidth="1" min="2" max="2" style="4" width="19.90625"/>
    <col customWidth="1" min="3" max="3" width="57.08984375"/>
    <col customWidth="1" min="4" max="5" width="11.54296875"/>
    <col customWidth="1" min="6" max="6" width="9.81640625"/>
    <col customWidth="1" min="7" max="7" width="7.54296875"/>
    <col customWidth="1" min="8" max="8" width="6.81640625"/>
    <col customWidth="1" min="9" max="9" width="7.81640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1796875"/>
    <col customWidth="1" min="16" max="16" width="8.81640625"/>
    <col customWidth="1" min="17" max="17" width="7.1796875"/>
    <col customWidth="1" min="18" max="18" width="8.1796875"/>
    <col customWidth="1" min="19" max="21" width="6.81640625"/>
  </cols>
  <sheetData>
    <row r="1" ht="15" customHeight="1">
      <c r="H1" s="3" t="s">
        <v>0</v>
      </c>
      <c r="I1" s="3"/>
      <c r="J1" s="3"/>
      <c r="K1" s="3"/>
      <c r="L1" s="3"/>
      <c r="M1" s="3"/>
      <c r="N1" s="3"/>
      <c r="O1" s="3"/>
      <c r="P1" s="3"/>
    </row>
    <row r="2">
      <c r="C2" s="4"/>
      <c r="D2" s="4"/>
      <c r="E2" s="4"/>
      <c r="F2" s="5" t="s">
        <v>1</v>
      </c>
      <c r="G2" s="5"/>
      <c r="H2" s="5"/>
      <c r="I2" s="5"/>
      <c r="J2" s="4"/>
      <c r="K2" s="4"/>
      <c r="L2" s="4"/>
      <c r="M2" s="4"/>
      <c r="N2" s="4"/>
      <c r="O2" s="4" t="str">
        <f>'MCC Sem.1 sess.1 et 2 et Nbre H'!O2:U2</f>
        <v xml:space="preserve">Année universitaire : 2025-2026</v>
      </c>
      <c r="P2" s="4"/>
      <c r="Q2" s="4"/>
    </row>
    <row r="3" ht="15">
      <c r="C3" s="4"/>
      <c r="D3" s="4"/>
      <c r="E3" s="4"/>
      <c r="F3" s="4"/>
      <c r="G3" s="4"/>
      <c r="H3" s="4"/>
      <c r="I3" s="4"/>
      <c r="J3" s="4"/>
      <c r="K3" s="6"/>
      <c r="L3" s="4"/>
      <c r="M3" s="6"/>
      <c r="O3" s="4"/>
      <c r="Q3" s="4"/>
      <c r="R3" s="6"/>
      <c r="S3" s="6"/>
      <c r="T3" s="6"/>
      <c r="U3" s="6"/>
    </row>
    <row r="4">
      <c r="C4" s="7" t="str">
        <f>'MCC Sem.1 sess.1 et 2 et Nbre H'!C4:I4</f>
        <v xml:space="preserve">Année de la Formation/Domaine/Mention : M1 GESTION DE PRODUCTION, LOGISTIQUE, ACHATS</v>
      </c>
      <c r="D4" s="8"/>
      <c r="E4" s="8"/>
      <c r="F4" s="8"/>
      <c r="G4" s="8"/>
      <c r="H4" s="8"/>
      <c r="I4" s="8"/>
      <c r="J4" s="9"/>
      <c r="K4" s="10" t="str">
        <f>'MCC Sem.1 sess.1 et 2 et Nbre H'!K4</f>
        <v xml:space="preserve">Code Diplôme : JJMGPL1</v>
      </c>
      <c r="L4" s="11"/>
      <c r="M4" s="11"/>
      <c r="N4" s="12"/>
      <c r="O4" s="10" t="str">
        <f>'MCC Sem.1 sess.1 et 2 et Nbre H'!O4:U4</f>
        <v xml:space="preserve">Date approbation CEVU : </v>
      </c>
      <c r="P4" s="11"/>
      <c r="Q4" s="11"/>
      <c r="R4" s="11"/>
      <c r="S4" s="11"/>
      <c r="T4" s="11"/>
      <c r="U4" s="13"/>
    </row>
    <row r="5">
      <c r="C5" s="14" t="str">
        <f>'MCC Sem.1 sess.1 et 2 et Nbre H'!C5:I5</f>
        <v xml:space="preserve">Parcours-type :</v>
      </c>
      <c r="D5" s="5"/>
      <c r="E5" s="5"/>
      <c r="F5" s="5"/>
      <c r="G5" s="5"/>
      <c r="H5" s="5"/>
      <c r="I5" s="5"/>
      <c r="J5" s="15"/>
      <c r="K5" s="16" t="str">
        <f>'MCC Sem.1 sess.1 et 2 et Nbre H'!K5</f>
        <v xml:space="preserve">Code VDI : 106</v>
      </c>
      <c r="L5" s="17"/>
      <c r="M5" s="17"/>
      <c r="N5" s="18"/>
      <c r="O5" s="16" t="str">
        <f>'MCC Sem.1 sess.1 et 2 et Nbre H'!O5:U5</f>
        <v xml:space="preserve">N° de version dans l'accréditation : </v>
      </c>
      <c r="P5" s="17"/>
      <c r="Q5" s="17"/>
      <c r="R5" s="17"/>
      <c r="S5" s="17"/>
      <c r="T5" s="17"/>
      <c r="U5" s="19"/>
    </row>
    <row r="6">
      <c r="C6" s="14" t="str">
        <f>'MCC Sem.1 sess.1 et 2 et Nbre H'!C6:I6</f>
        <v xml:space="preserve">Parcours pédagogique (le cas échéant) : </v>
      </c>
      <c r="D6" s="5"/>
      <c r="E6" s="5"/>
      <c r="F6" s="5"/>
      <c r="G6" s="5"/>
      <c r="H6" s="5"/>
      <c r="I6" s="5"/>
      <c r="J6" s="15"/>
      <c r="K6" s="16" t="str">
        <f>'MCC Sem.1 sess.1 et 2 et Nbre H'!K6</f>
        <v xml:space="preserve">Code Etape : JJM1PL</v>
      </c>
      <c r="L6" s="17"/>
      <c r="M6" s="17"/>
      <c r="N6" s="18"/>
      <c r="O6" s="16" t="str">
        <f>'MCC Sem.1 sess.1 et 2 et Nbre H'!O6:U6</f>
        <v xml:space="preserve">Formation Initiale</v>
      </c>
      <c r="P6" s="17"/>
      <c r="Q6" s="17"/>
      <c r="R6" s="17"/>
      <c r="S6" s="17"/>
      <c r="T6" s="17"/>
      <c r="U6" s="19"/>
    </row>
    <row r="7">
      <c r="C7" s="14" t="str">
        <f>'MCC Sem.1 sess.1 et 2 et Nbre H'!C7:I7</f>
        <v xml:space="preserve">Responsable de la Formation : Olivier LAVASTRE</v>
      </c>
      <c r="D7" s="5"/>
      <c r="E7" s="5"/>
      <c r="F7" s="5"/>
      <c r="G7" s="5"/>
      <c r="H7" s="5"/>
      <c r="I7" s="5"/>
      <c r="J7" s="15"/>
      <c r="K7" s="16" t="str">
        <f>'MCC Sem.1 sess.1 et 2 et Nbre H'!K7</f>
        <v xml:space="preserve">Code VET : 211</v>
      </c>
      <c r="L7" s="17"/>
      <c r="M7" s="17"/>
      <c r="N7" s="18"/>
      <c r="O7" s="20" t="str">
        <f>'MCC Sem.1 sess.1 et 2 et Nbre H'!O7:U7</f>
        <v>Présentiel</v>
      </c>
      <c r="P7" s="21"/>
      <c r="Q7" s="21"/>
      <c r="R7" s="21"/>
      <c r="S7" s="21"/>
      <c r="T7" s="21"/>
      <c r="U7" s="22"/>
    </row>
    <row r="8" ht="15">
      <c r="A8" s="6"/>
      <c r="B8" s="150"/>
      <c r="C8" s="14" t="str">
        <f>'MCC Sem.1 sess.1 et 2 et Nbre H'!C8:I8</f>
        <v xml:space="preserve">Responsable de l'Année : Ludivine CHAZE-MAGNAN</v>
      </c>
      <c r="D8" s="5"/>
      <c r="E8" s="5"/>
      <c r="F8" s="5"/>
      <c r="G8" s="5"/>
      <c r="H8" s="5"/>
      <c r="I8" s="5"/>
      <c r="J8" s="15"/>
      <c r="K8" s="25"/>
      <c r="L8" s="25"/>
      <c r="M8" s="26"/>
      <c r="N8" s="26"/>
      <c r="O8" s="27"/>
      <c r="P8" s="28"/>
      <c r="Q8" s="28"/>
      <c r="R8" s="25"/>
      <c r="S8" s="26"/>
      <c r="T8" s="26"/>
      <c r="U8" s="29"/>
    </row>
    <row r="9" ht="15" customHeight="1">
      <c r="A9" s="30" t="s">
        <v>16</v>
      </c>
      <c r="B9" s="31" t="s">
        <v>105</v>
      </c>
      <c r="C9" s="32" t="s">
        <v>18</v>
      </c>
      <c r="D9" s="32" t="s">
        <v>19</v>
      </c>
      <c r="E9" s="32" t="s">
        <v>20</v>
      </c>
      <c r="F9" s="32" t="s">
        <v>21</v>
      </c>
      <c r="G9" s="32" t="s">
        <v>22</v>
      </c>
      <c r="H9" s="33" t="s">
        <v>23</v>
      </c>
      <c r="I9" s="32" t="s">
        <v>24</v>
      </c>
      <c r="J9" s="34" t="s">
        <v>25</v>
      </c>
      <c r="K9" s="35"/>
      <c r="L9" s="35"/>
      <c r="M9" s="35"/>
      <c r="N9" s="35"/>
      <c r="O9" s="35"/>
      <c r="P9" s="35"/>
      <c r="Q9" s="36"/>
      <c r="R9" s="37" t="s">
        <v>26</v>
      </c>
      <c r="S9" s="38"/>
      <c r="T9" s="38"/>
      <c r="U9" s="39"/>
    </row>
    <row r="10" ht="15">
      <c r="A10" s="40"/>
      <c r="B10" s="151"/>
      <c r="C10" s="42"/>
      <c r="D10" s="43"/>
      <c r="E10" s="43"/>
      <c r="F10" s="42"/>
      <c r="G10" s="42"/>
      <c r="H10" s="42"/>
      <c r="I10" s="42"/>
      <c r="J10" s="44"/>
      <c r="K10" s="45"/>
      <c r="L10" s="45"/>
      <c r="M10" s="45"/>
      <c r="N10" s="45"/>
      <c r="O10" s="45"/>
      <c r="P10" s="45"/>
      <c r="Q10" s="46"/>
      <c r="R10" s="47"/>
      <c r="S10" s="48"/>
      <c r="T10" s="48"/>
      <c r="U10" s="49"/>
    </row>
    <row r="11" ht="15">
      <c r="A11" s="40"/>
      <c r="B11" s="151"/>
      <c r="C11" s="42"/>
      <c r="D11" s="43"/>
      <c r="E11" s="43"/>
      <c r="F11" s="42"/>
      <c r="G11" s="42"/>
      <c r="H11" s="42"/>
      <c r="I11" s="42"/>
      <c r="J11" s="50" t="s">
        <v>27</v>
      </c>
      <c r="K11" s="51"/>
      <c r="L11" s="51"/>
      <c r="M11" s="52"/>
      <c r="N11" s="50" t="s">
        <v>28</v>
      </c>
      <c r="O11" s="51"/>
      <c r="P11" s="51"/>
      <c r="Q11" s="52"/>
      <c r="R11" s="53" t="s">
        <v>29</v>
      </c>
      <c r="S11" s="54" t="s">
        <v>30</v>
      </c>
      <c r="T11" s="55" t="s">
        <v>31</v>
      </c>
      <c r="U11" s="56" t="s">
        <v>32</v>
      </c>
    </row>
    <row r="12" ht="36.5">
      <c r="A12" s="57"/>
      <c r="B12" s="152"/>
      <c r="C12" s="59"/>
      <c r="D12" s="60"/>
      <c r="E12" s="60"/>
      <c r="F12" s="59"/>
      <c r="G12" s="59"/>
      <c r="H12" s="59"/>
      <c r="I12" s="59"/>
      <c r="J12" s="61" t="s">
        <v>33</v>
      </c>
      <c r="K12" s="62" t="s">
        <v>34</v>
      </c>
      <c r="L12" s="63" t="s">
        <v>35</v>
      </c>
      <c r="M12" s="64" t="s">
        <v>36</v>
      </c>
      <c r="N12" s="63" t="s">
        <v>37</v>
      </c>
      <c r="O12" s="62" t="s">
        <v>38</v>
      </c>
      <c r="P12" s="63" t="s">
        <v>39</v>
      </c>
      <c r="Q12" s="65" t="s">
        <v>40</v>
      </c>
      <c r="R12" s="66"/>
      <c r="S12" s="67"/>
      <c r="T12" s="23"/>
      <c r="U12" s="68"/>
    </row>
    <row r="13" ht="15">
      <c r="A13" s="153"/>
      <c r="B13" s="154"/>
      <c r="C13" s="71" t="s">
        <v>106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3"/>
    </row>
    <row r="14" s="2" customFormat="1">
      <c r="A14" s="75"/>
      <c r="B14" s="75"/>
      <c r="C14" s="155" t="s">
        <v>107</v>
      </c>
      <c r="D14" s="155"/>
      <c r="E14" s="76"/>
      <c r="F14" s="155" t="s">
        <v>108</v>
      </c>
      <c r="G14" s="156" t="s">
        <v>109</v>
      </c>
      <c r="H14" s="156">
        <v>6</v>
      </c>
      <c r="I14" s="156">
        <v>6</v>
      </c>
      <c r="J14" s="157"/>
      <c r="K14" s="158"/>
      <c r="L14" s="159"/>
      <c r="M14" s="160"/>
      <c r="N14" s="159"/>
      <c r="O14" s="158"/>
      <c r="P14" s="159"/>
      <c r="Q14" s="158"/>
      <c r="R14" s="161"/>
      <c r="S14" s="162"/>
      <c r="T14" s="162">
        <v>42</v>
      </c>
      <c r="U14" s="163"/>
    </row>
    <row r="15">
      <c r="A15" s="85" t="s">
        <v>110</v>
      </c>
      <c r="B15" s="85" t="s">
        <v>111</v>
      </c>
      <c r="C15" s="118" t="s">
        <v>112</v>
      </c>
      <c r="D15" s="118"/>
      <c r="E15" s="86"/>
      <c r="F15" s="118" t="s">
        <v>113</v>
      </c>
      <c r="G15" s="164"/>
      <c r="H15" s="164">
        <v>3</v>
      </c>
      <c r="I15" s="164">
        <v>3</v>
      </c>
      <c r="J15" s="120" t="s">
        <v>49</v>
      </c>
      <c r="K15" s="165">
        <v>0.40000000000000002</v>
      </c>
      <c r="L15" s="120" t="s">
        <v>49</v>
      </c>
      <c r="M15" s="165">
        <v>0.59999999999999998</v>
      </c>
      <c r="N15" s="89" t="s">
        <v>50</v>
      </c>
      <c r="O15" s="166"/>
      <c r="P15" s="89" t="s">
        <v>49</v>
      </c>
      <c r="Q15" s="91">
        <v>1</v>
      </c>
      <c r="R15" s="124"/>
      <c r="S15" s="125"/>
      <c r="T15" s="125">
        <v>21</v>
      </c>
      <c r="U15" s="167"/>
    </row>
    <row r="16">
      <c r="A16" s="85" t="s">
        <v>110</v>
      </c>
      <c r="B16" s="85" t="s">
        <v>111</v>
      </c>
      <c r="C16" s="118" t="s">
        <v>114</v>
      </c>
      <c r="D16" s="118"/>
      <c r="E16" s="86"/>
      <c r="F16" s="118" t="s">
        <v>115</v>
      </c>
      <c r="G16" s="164"/>
      <c r="H16" s="164">
        <v>3</v>
      </c>
      <c r="I16" s="164">
        <v>3</v>
      </c>
      <c r="J16" s="120" t="s">
        <v>49</v>
      </c>
      <c r="K16" s="165">
        <v>0.40000000000000002</v>
      </c>
      <c r="L16" s="120" t="s">
        <v>49</v>
      </c>
      <c r="M16" s="165">
        <v>0.59999999999999998</v>
      </c>
      <c r="N16" s="89" t="s">
        <v>50</v>
      </c>
      <c r="O16" s="166"/>
      <c r="P16" s="89" t="s">
        <v>49</v>
      </c>
      <c r="Q16" s="91">
        <v>1</v>
      </c>
      <c r="R16" s="124"/>
      <c r="S16" s="125"/>
      <c r="T16" s="125">
        <v>21</v>
      </c>
      <c r="U16" s="167"/>
    </row>
    <row r="17" s="2" customFormat="1">
      <c r="A17" s="85"/>
      <c r="B17" s="85"/>
      <c r="C17" s="168" t="s">
        <v>116</v>
      </c>
      <c r="D17" s="168"/>
      <c r="E17" s="86"/>
      <c r="F17" s="168" t="s">
        <v>117</v>
      </c>
      <c r="G17" s="169" t="s">
        <v>109</v>
      </c>
      <c r="H17" s="169">
        <v>6</v>
      </c>
      <c r="I17" s="169">
        <v>6</v>
      </c>
      <c r="J17" s="170"/>
      <c r="K17" s="171"/>
      <c r="L17" s="170"/>
      <c r="M17" s="171"/>
      <c r="N17" s="170"/>
      <c r="O17" s="172"/>
      <c r="P17" s="170"/>
      <c r="Q17" s="171"/>
      <c r="R17" s="173"/>
      <c r="S17" s="174"/>
      <c r="T17" s="174">
        <v>42</v>
      </c>
      <c r="U17" s="175"/>
    </row>
    <row r="18">
      <c r="A18" s="97" t="s">
        <v>110</v>
      </c>
      <c r="B18" s="97" t="s">
        <v>118</v>
      </c>
      <c r="C18" s="118" t="s">
        <v>119</v>
      </c>
      <c r="D18" s="118"/>
      <c r="E18" s="99"/>
      <c r="F18" s="118" t="s">
        <v>120</v>
      </c>
      <c r="G18" s="164"/>
      <c r="H18" s="164">
        <v>3</v>
      </c>
      <c r="I18" s="164">
        <v>3</v>
      </c>
      <c r="J18" s="120" t="s">
        <v>49</v>
      </c>
      <c r="K18" s="165">
        <v>0.40000000000000002</v>
      </c>
      <c r="L18" s="120" t="s">
        <v>49</v>
      </c>
      <c r="M18" s="165">
        <v>0.59999999999999998</v>
      </c>
      <c r="N18" s="89" t="s">
        <v>50</v>
      </c>
      <c r="O18" s="166"/>
      <c r="P18" s="89" t="s">
        <v>49</v>
      </c>
      <c r="Q18" s="91">
        <v>1</v>
      </c>
      <c r="R18" s="124"/>
      <c r="S18" s="125"/>
      <c r="T18" s="125">
        <v>21</v>
      </c>
      <c r="U18" s="126"/>
    </row>
    <row r="19">
      <c r="A19" s="97" t="s">
        <v>110</v>
      </c>
      <c r="B19" s="97" t="s">
        <v>118</v>
      </c>
      <c r="C19" s="118" t="s">
        <v>121</v>
      </c>
      <c r="D19" s="118"/>
      <c r="E19" s="86"/>
      <c r="F19" s="118" t="s">
        <v>122</v>
      </c>
      <c r="G19" s="164"/>
      <c r="H19" s="164">
        <v>3</v>
      </c>
      <c r="I19" s="164">
        <v>3</v>
      </c>
      <c r="J19" s="120" t="s">
        <v>49</v>
      </c>
      <c r="K19" s="165">
        <v>0.40000000000000002</v>
      </c>
      <c r="L19" s="120" t="s">
        <v>49</v>
      </c>
      <c r="M19" s="165">
        <v>0.59999999999999998</v>
      </c>
      <c r="N19" s="89" t="s">
        <v>50</v>
      </c>
      <c r="O19" s="166"/>
      <c r="P19" s="89" t="s">
        <v>49</v>
      </c>
      <c r="Q19" s="91">
        <v>1</v>
      </c>
      <c r="R19" s="124"/>
      <c r="S19" s="125"/>
      <c r="T19" s="125">
        <v>21</v>
      </c>
      <c r="U19" s="167"/>
    </row>
    <row r="20" s="2" customFormat="1">
      <c r="A20" s="85"/>
      <c r="B20" s="85"/>
      <c r="C20" s="168" t="s">
        <v>123</v>
      </c>
      <c r="D20" s="99"/>
      <c r="E20" s="86"/>
      <c r="F20" s="99" t="s">
        <v>124</v>
      </c>
      <c r="G20" s="101" t="s">
        <v>44</v>
      </c>
      <c r="H20" s="101">
        <v>5</v>
      </c>
      <c r="I20" s="101">
        <v>5</v>
      </c>
      <c r="J20" s="102"/>
      <c r="K20" s="105"/>
      <c r="L20" s="102"/>
      <c r="M20" s="103"/>
      <c r="N20" s="102"/>
      <c r="O20" s="172"/>
      <c r="P20" s="102"/>
      <c r="Q20" s="105"/>
      <c r="R20" s="106">
        <v>15</v>
      </c>
      <c r="S20" s="107"/>
      <c r="T20" s="107">
        <v>18</v>
      </c>
      <c r="U20" s="176"/>
    </row>
    <row r="21">
      <c r="A21" s="85" t="s">
        <v>125</v>
      </c>
      <c r="B21" s="97"/>
      <c r="C21" s="118" t="s">
        <v>126</v>
      </c>
      <c r="D21" s="86"/>
      <c r="E21" s="99"/>
      <c r="F21" s="86" t="s">
        <v>127</v>
      </c>
      <c r="G21" s="88"/>
      <c r="H21" s="88">
        <v>2.5</v>
      </c>
      <c r="I21" s="88">
        <v>2.5</v>
      </c>
      <c r="J21" s="89" t="s">
        <v>49</v>
      </c>
      <c r="K21" s="90">
        <v>0.40000000000000002</v>
      </c>
      <c r="L21" s="120" t="s">
        <v>49</v>
      </c>
      <c r="M21" s="165">
        <v>0.59999999999999998</v>
      </c>
      <c r="N21" s="89" t="s">
        <v>50</v>
      </c>
      <c r="O21" s="166"/>
      <c r="P21" s="89" t="s">
        <v>49</v>
      </c>
      <c r="Q21" s="91">
        <v>1</v>
      </c>
      <c r="R21" s="94">
        <v>15</v>
      </c>
      <c r="S21" s="95"/>
      <c r="T21" s="95">
        <v>6</v>
      </c>
      <c r="U21" s="126"/>
    </row>
    <row r="22">
      <c r="A22" s="85" t="s">
        <v>128</v>
      </c>
      <c r="B22" s="85"/>
      <c r="C22" s="118" t="s">
        <v>129</v>
      </c>
      <c r="D22" s="86"/>
      <c r="E22" s="86"/>
      <c r="F22" s="86" t="s">
        <v>130</v>
      </c>
      <c r="G22" s="88"/>
      <c r="H22" s="88">
        <v>2.5</v>
      </c>
      <c r="I22" s="88">
        <v>2.5</v>
      </c>
      <c r="J22" s="89" t="s">
        <v>49</v>
      </c>
      <c r="K22" s="90">
        <v>1</v>
      </c>
      <c r="L22" s="89"/>
      <c r="M22" s="91"/>
      <c r="N22" s="89" t="s">
        <v>50</v>
      </c>
      <c r="O22" s="166"/>
      <c r="P22" s="89" t="s">
        <v>49</v>
      </c>
      <c r="Q22" s="91">
        <v>1</v>
      </c>
      <c r="R22" s="94"/>
      <c r="S22" s="95"/>
      <c r="T22" s="95">
        <v>12</v>
      </c>
      <c r="U22" s="126"/>
    </row>
    <row r="23" s="2" customFormat="1">
      <c r="A23" s="97"/>
      <c r="B23" s="97"/>
      <c r="C23" s="168" t="s">
        <v>131</v>
      </c>
      <c r="D23" s="99"/>
      <c r="E23" s="86"/>
      <c r="F23" s="99" t="s">
        <v>132</v>
      </c>
      <c r="G23" s="100" t="s">
        <v>44</v>
      </c>
      <c r="H23" s="101">
        <v>6</v>
      </c>
      <c r="I23" s="101">
        <v>6</v>
      </c>
      <c r="J23" s="102"/>
      <c r="K23" s="105"/>
      <c r="L23" s="102"/>
      <c r="M23" s="103"/>
      <c r="N23" s="102"/>
      <c r="O23" s="172"/>
      <c r="P23" s="102"/>
      <c r="Q23" s="103"/>
      <c r="R23" s="106">
        <v>33</v>
      </c>
      <c r="S23" s="174"/>
      <c r="T23" s="174">
        <v>15</v>
      </c>
      <c r="U23" s="176"/>
    </row>
    <row r="24">
      <c r="A24" s="85" t="s">
        <v>83</v>
      </c>
      <c r="B24" s="85" t="s">
        <v>59</v>
      </c>
      <c r="C24" s="118" t="s">
        <v>84</v>
      </c>
      <c r="D24" s="86"/>
      <c r="E24" s="86"/>
      <c r="F24" s="86" t="s">
        <v>133</v>
      </c>
      <c r="G24" s="88"/>
      <c r="H24" s="88">
        <v>2</v>
      </c>
      <c r="I24" s="88">
        <v>2</v>
      </c>
      <c r="J24" s="89" t="s">
        <v>49</v>
      </c>
      <c r="K24" s="91">
        <v>1</v>
      </c>
      <c r="L24" s="89"/>
      <c r="M24" s="91"/>
      <c r="N24" s="89" t="s">
        <v>50</v>
      </c>
      <c r="O24" s="166"/>
      <c r="P24" s="89" t="s">
        <v>49</v>
      </c>
      <c r="Q24" s="91">
        <v>1</v>
      </c>
      <c r="R24" s="94"/>
      <c r="S24" s="177"/>
      <c r="T24" s="177">
        <v>15</v>
      </c>
      <c r="U24" s="126"/>
    </row>
    <row r="25">
      <c r="A25" s="111" t="s">
        <v>69</v>
      </c>
      <c r="B25" s="111"/>
      <c r="C25" s="118" t="s">
        <v>134</v>
      </c>
      <c r="D25" s="118"/>
      <c r="E25" s="86"/>
      <c r="F25" s="86" t="s">
        <v>135</v>
      </c>
      <c r="G25" s="121"/>
      <c r="H25" s="164">
        <v>3</v>
      </c>
      <c r="I25" s="164">
        <v>3</v>
      </c>
      <c r="J25" s="120" t="s">
        <v>49</v>
      </c>
      <c r="K25" s="178">
        <v>0.40000000000000002</v>
      </c>
      <c r="L25" s="120" t="s">
        <v>49</v>
      </c>
      <c r="M25" s="165">
        <v>0.59999999999999998</v>
      </c>
      <c r="N25" s="89" t="s">
        <v>50</v>
      </c>
      <c r="O25" s="166"/>
      <c r="P25" s="89" t="s">
        <v>49</v>
      </c>
      <c r="Q25" s="91">
        <v>1</v>
      </c>
      <c r="R25" s="124">
        <v>21</v>
      </c>
      <c r="S25" s="125"/>
      <c r="T25" s="125"/>
      <c r="U25" s="126"/>
    </row>
    <row r="26">
      <c r="A26" s="85" t="s">
        <v>136</v>
      </c>
      <c r="B26" s="111"/>
      <c r="C26" s="118" t="s">
        <v>137</v>
      </c>
      <c r="D26" s="86"/>
      <c r="E26" s="88"/>
      <c r="F26" s="86" t="s">
        <v>138</v>
      </c>
      <c r="G26" s="88"/>
      <c r="H26" s="88">
        <v>1</v>
      </c>
      <c r="I26" s="88">
        <v>1</v>
      </c>
      <c r="J26" s="89" t="s">
        <v>101</v>
      </c>
      <c r="K26" s="91">
        <v>1</v>
      </c>
      <c r="L26" s="89"/>
      <c r="M26" s="91"/>
      <c r="N26" s="89" t="s">
        <v>50</v>
      </c>
      <c r="O26" s="166"/>
      <c r="P26" s="89" t="s">
        <v>49</v>
      </c>
      <c r="Q26" s="91">
        <v>1</v>
      </c>
      <c r="R26" s="94">
        <v>12</v>
      </c>
      <c r="S26" s="125"/>
      <c r="T26" s="125"/>
      <c r="U26" s="126"/>
    </row>
    <row r="27" s="2" customFormat="1">
      <c r="A27" s="97"/>
      <c r="B27" s="97"/>
      <c r="C27" s="168" t="s">
        <v>139</v>
      </c>
      <c r="D27" s="99"/>
      <c r="E27" s="99"/>
      <c r="F27" s="99" t="s">
        <v>140</v>
      </c>
      <c r="G27" s="100" t="s">
        <v>44</v>
      </c>
      <c r="H27" s="101">
        <v>8</v>
      </c>
      <c r="I27" s="101">
        <v>8</v>
      </c>
      <c r="J27" s="102"/>
      <c r="K27" s="105"/>
      <c r="L27" s="102"/>
      <c r="M27" s="103"/>
      <c r="N27" s="102"/>
      <c r="O27" s="172"/>
      <c r="P27" s="179"/>
      <c r="Q27" s="105"/>
      <c r="R27" s="106">
        <v>12</v>
      </c>
      <c r="S27" s="174"/>
      <c r="T27" s="174">
        <v>6</v>
      </c>
      <c r="U27" s="176"/>
    </row>
    <row r="28">
      <c r="A28" s="85" t="s">
        <v>141</v>
      </c>
      <c r="B28" s="97" t="s">
        <v>142</v>
      </c>
      <c r="C28" s="180" t="s">
        <v>143</v>
      </c>
      <c r="D28" s="88" t="s">
        <v>87</v>
      </c>
      <c r="E28" s="86"/>
      <c r="F28" s="86" t="s">
        <v>144</v>
      </c>
      <c r="G28" s="87"/>
      <c r="H28" s="88">
        <v>2</v>
      </c>
      <c r="I28" s="88">
        <v>2</v>
      </c>
      <c r="J28" s="89" t="s">
        <v>49</v>
      </c>
      <c r="K28" s="91">
        <v>0.40000000000000002</v>
      </c>
      <c r="L28" s="120" t="s">
        <v>49</v>
      </c>
      <c r="M28" s="165">
        <v>0.59999999999999998</v>
      </c>
      <c r="N28" s="89" t="s">
        <v>50</v>
      </c>
      <c r="O28" s="166"/>
      <c r="P28" s="89" t="s">
        <v>49</v>
      </c>
      <c r="Q28" s="91">
        <v>1</v>
      </c>
      <c r="R28" s="94">
        <v>12</v>
      </c>
      <c r="S28" s="125"/>
      <c r="T28" s="125">
        <v>6</v>
      </c>
      <c r="U28" s="126"/>
    </row>
    <row r="29">
      <c r="A29" s="111" t="s">
        <v>145</v>
      </c>
      <c r="B29" s="97"/>
      <c r="C29" s="118" t="s">
        <v>146</v>
      </c>
      <c r="D29" s="86"/>
      <c r="E29" s="86"/>
      <c r="F29" s="86" t="s">
        <v>147</v>
      </c>
      <c r="G29" s="87"/>
      <c r="H29" s="88">
        <v>6</v>
      </c>
      <c r="I29" s="88">
        <v>6</v>
      </c>
      <c r="J29" s="89" t="s">
        <v>49</v>
      </c>
      <c r="K29" s="91">
        <v>1</v>
      </c>
      <c r="L29" s="89"/>
      <c r="M29" s="90"/>
      <c r="N29" s="89" t="s">
        <v>50</v>
      </c>
      <c r="O29" s="166"/>
      <c r="P29" s="89" t="s">
        <v>49</v>
      </c>
      <c r="Q29" s="91">
        <v>1</v>
      </c>
      <c r="R29" s="94"/>
      <c r="S29" s="125"/>
      <c r="T29" s="125"/>
      <c r="U29" s="126"/>
    </row>
    <row r="30" s="2" customFormat="1">
      <c r="A30" s="85"/>
      <c r="B30" s="85"/>
      <c r="C30" s="168" t="s">
        <v>148</v>
      </c>
      <c r="D30" s="101" t="s">
        <v>87</v>
      </c>
      <c r="E30" s="86"/>
      <c r="F30" s="99" t="s">
        <v>149</v>
      </c>
      <c r="G30" s="100" t="s">
        <v>44</v>
      </c>
      <c r="H30" s="101">
        <v>5</v>
      </c>
      <c r="I30" s="101">
        <v>5</v>
      </c>
      <c r="J30" s="102"/>
      <c r="K30" s="105"/>
      <c r="L30" s="102"/>
      <c r="M30" s="103"/>
      <c r="N30" s="102"/>
      <c r="O30" s="172"/>
      <c r="P30" s="179"/>
      <c r="Q30" s="105"/>
      <c r="R30" s="106"/>
      <c r="S30" s="174"/>
      <c r="T30" s="174">
        <v>48</v>
      </c>
      <c r="U30" s="176"/>
    </row>
    <row r="31">
      <c r="A31" s="97" t="s">
        <v>92</v>
      </c>
      <c r="B31" s="97" t="s">
        <v>142</v>
      </c>
      <c r="C31" s="118" t="s">
        <v>150</v>
      </c>
      <c r="D31" s="88" t="s">
        <v>87</v>
      </c>
      <c r="E31" s="86"/>
      <c r="F31" s="86" t="s">
        <v>151</v>
      </c>
      <c r="G31" s="87"/>
      <c r="H31" s="88">
        <v>5</v>
      </c>
      <c r="I31" s="88">
        <v>5</v>
      </c>
      <c r="J31" s="89" t="s">
        <v>49</v>
      </c>
      <c r="K31" s="90">
        <v>1</v>
      </c>
      <c r="L31" s="89"/>
      <c r="M31" s="119"/>
      <c r="N31" s="89" t="s">
        <v>50</v>
      </c>
      <c r="O31" s="166"/>
      <c r="P31" s="89" t="s">
        <v>49</v>
      </c>
      <c r="Q31" s="91">
        <v>1</v>
      </c>
      <c r="R31" s="124"/>
      <c r="S31" s="125"/>
      <c r="T31" s="125">
        <v>48</v>
      </c>
      <c r="U31" s="126"/>
    </row>
    <row r="32">
      <c r="A32" s="97" t="s">
        <v>92</v>
      </c>
      <c r="B32" s="97" t="s">
        <v>142</v>
      </c>
      <c r="C32" s="118" t="s">
        <v>152</v>
      </c>
      <c r="D32" s="88" t="s">
        <v>87</v>
      </c>
      <c r="E32" s="114"/>
      <c r="F32" s="86" t="s">
        <v>153</v>
      </c>
      <c r="G32" s="88"/>
      <c r="H32" s="88">
        <v>5</v>
      </c>
      <c r="I32" s="88">
        <v>5</v>
      </c>
      <c r="J32" s="89" t="s">
        <v>49</v>
      </c>
      <c r="K32" s="91">
        <v>1</v>
      </c>
      <c r="L32" s="89"/>
      <c r="M32" s="166"/>
      <c r="N32" s="89" t="s">
        <v>50</v>
      </c>
      <c r="O32" s="166"/>
      <c r="P32" s="89" t="s">
        <v>49</v>
      </c>
      <c r="Q32" s="91">
        <v>1</v>
      </c>
      <c r="R32" s="124"/>
      <c r="S32" s="125"/>
      <c r="T32" s="125">
        <v>48</v>
      </c>
      <c r="U32" s="126"/>
    </row>
    <row r="33">
      <c r="A33" s="97" t="s">
        <v>92</v>
      </c>
      <c r="B33" s="97" t="s">
        <v>142</v>
      </c>
      <c r="C33" s="118" t="s">
        <v>154</v>
      </c>
      <c r="D33" s="88" t="s">
        <v>87</v>
      </c>
      <c r="E33" s="181"/>
      <c r="F33" s="86" t="s">
        <v>155</v>
      </c>
      <c r="G33" s="88"/>
      <c r="H33" s="88">
        <v>5</v>
      </c>
      <c r="I33" s="88">
        <v>5</v>
      </c>
      <c r="J33" s="89" t="s">
        <v>49</v>
      </c>
      <c r="K33" s="90">
        <v>1</v>
      </c>
      <c r="L33" s="89"/>
      <c r="M33" s="166"/>
      <c r="N33" s="89" t="s">
        <v>50</v>
      </c>
      <c r="O33" s="166"/>
      <c r="P33" s="89" t="s">
        <v>49</v>
      </c>
      <c r="Q33" s="91">
        <v>1</v>
      </c>
      <c r="R33" s="124"/>
      <c r="S33" s="125"/>
      <c r="T33" s="125">
        <v>48</v>
      </c>
      <c r="U33" s="126"/>
    </row>
    <row r="34">
      <c r="A34" s="97" t="s">
        <v>92</v>
      </c>
      <c r="B34" s="97" t="s">
        <v>142</v>
      </c>
      <c r="C34" s="118" t="s">
        <v>156</v>
      </c>
      <c r="D34" s="88" t="s">
        <v>87</v>
      </c>
      <c r="E34" s="101"/>
      <c r="F34" s="86" t="s">
        <v>157</v>
      </c>
      <c r="G34" s="88"/>
      <c r="H34" s="88">
        <v>5</v>
      </c>
      <c r="I34" s="88">
        <v>5</v>
      </c>
      <c r="J34" s="89" t="s">
        <v>49</v>
      </c>
      <c r="K34" s="91">
        <v>1</v>
      </c>
      <c r="L34" s="89"/>
      <c r="M34" s="166"/>
      <c r="N34" s="89" t="s">
        <v>50</v>
      </c>
      <c r="O34" s="166"/>
      <c r="P34" s="89" t="s">
        <v>49</v>
      </c>
      <c r="Q34" s="91">
        <v>1</v>
      </c>
      <c r="R34" s="124"/>
      <c r="S34" s="125"/>
      <c r="T34" s="125">
        <v>48</v>
      </c>
      <c r="U34" s="126"/>
    </row>
    <row r="35">
      <c r="A35" s="182"/>
      <c r="B35" s="128"/>
      <c r="C35" s="118"/>
      <c r="D35" s="118"/>
      <c r="E35" s="88"/>
      <c r="F35" s="118"/>
      <c r="G35" s="118"/>
      <c r="H35" s="118"/>
      <c r="I35" s="118"/>
      <c r="J35" s="183"/>
      <c r="K35" s="166"/>
      <c r="L35" s="183"/>
      <c r="M35" s="166"/>
      <c r="N35" s="183"/>
      <c r="O35" s="166"/>
      <c r="P35" s="183"/>
      <c r="Q35" s="166"/>
      <c r="R35" s="124"/>
      <c r="S35" s="125"/>
      <c r="T35" s="125"/>
      <c r="U35" s="126"/>
    </row>
    <row r="36">
      <c r="A36" s="128"/>
      <c r="B36" s="118"/>
      <c r="C36" s="118"/>
      <c r="D36" s="118"/>
      <c r="E36" s="118"/>
      <c r="F36" s="118"/>
      <c r="G36" s="119"/>
      <c r="H36" s="118"/>
      <c r="I36" s="184"/>
      <c r="J36" s="183"/>
      <c r="K36" s="119"/>
      <c r="L36" s="183"/>
      <c r="M36" s="185"/>
      <c r="N36" s="183"/>
      <c r="O36" s="166"/>
      <c r="P36" s="183"/>
      <c r="Q36" s="166"/>
      <c r="R36" s="124"/>
      <c r="S36" s="125"/>
      <c r="T36" s="125"/>
      <c r="U36" s="126"/>
    </row>
    <row r="37">
      <c r="A37" s="118"/>
      <c r="B37" s="118"/>
      <c r="C37" s="118"/>
      <c r="D37" s="118"/>
      <c r="E37" s="118"/>
      <c r="F37" s="118"/>
      <c r="G37" s="119"/>
      <c r="H37" s="118"/>
      <c r="I37" s="118"/>
      <c r="J37" s="183"/>
      <c r="K37" s="119"/>
      <c r="L37" s="183"/>
      <c r="M37" s="119"/>
      <c r="N37" s="183"/>
      <c r="O37" s="166"/>
      <c r="P37" s="183"/>
      <c r="Q37" s="166"/>
      <c r="R37" s="124"/>
      <c r="S37" s="125"/>
      <c r="T37" s="125"/>
      <c r="U37" s="126"/>
    </row>
    <row r="38">
      <c r="A38" s="118"/>
      <c r="B38" s="118"/>
      <c r="C38" s="118"/>
      <c r="D38" s="118"/>
      <c r="E38" s="118"/>
      <c r="F38" s="118"/>
      <c r="G38" s="119"/>
      <c r="H38" s="118"/>
      <c r="I38" s="118"/>
      <c r="J38" s="183"/>
      <c r="K38" s="119"/>
      <c r="L38" s="183"/>
      <c r="M38" s="119"/>
      <c r="N38" s="183"/>
      <c r="O38" s="166"/>
      <c r="P38" s="183"/>
      <c r="Q38" s="119"/>
      <c r="R38" s="124"/>
      <c r="S38" s="125"/>
      <c r="T38" s="125"/>
      <c r="U38" s="167"/>
    </row>
    <row r="39">
      <c r="A39" s="118"/>
      <c r="B39" s="118"/>
      <c r="C39" s="118"/>
      <c r="D39" s="118"/>
      <c r="E39" s="118"/>
      <c r="F39" s="118"/>
      <c r="G39" s="119"/>
      <c r="H39" s="118"/>
      <c r="I39" s="118"/>
      <c r="J39" s="183"/>
      <c r="K39" s="119"/>
      <c r="L39" s="183"/>
      <c r="M39" s="119"/>
      <c r="N39" s="183"/>
      <c r="O39" s="166"/>
      <c r="P39" s="183"/>
      <c r="Q39" s="119"/>
      <c r="R39" s="124"/>
      <c r="S39" s="125"/>
      <c r="T39" s="125"/>
      <c r="U39" s="126"/>
    </row>
    <row r="40">
      <c r="A40" s="182"/>
      <c r="B40" s="118"/>
      <c r="C40" s="118"/>
      <c r="D40" s="118"/>
      <c r="E40" s="118"/>
      <c r="F40" s="118"/>
      <c r="G40" s="119"/>
      <c r="H40" s="118"/>
      <c r="I40" s="118"/>
      <c r="J40" s="183"/>
      <c r="K40" s="119"/>
      <c r="L40" s="183"/>
      <c r="M40" s="119"/>
      <c r="N40" s="183"/>
      <c r="O40" s="166"/>
      <c r="P40" s="186"/>
      <c r="Q40" s="166"/>
      <c r="R40" s="124"/>
      <c r="S40" s="125"/>
      <c r="T40" s="125"/>
      <c r="U40" s="126"/>
    </row>
    <row r="41" ht="15">
      <c r="A41" s="128"/>
      <c r="B41" s="118"/>
      <c r="C41" s="127"/>
      <c r="D41" s="128"/>
      <c r="E41" s="128"/>
      <c r="F41" s="128"/>
      <c r="G41" s="129"/>
      <c r="H41" s="128"/>
      <c r="I41" s="128"/>
      <c r="J41" s="187"/>
      <c r="K41" s="188"/>
      <c r="L41" s="189"/>
      <c r="M41" s="129"/>
      <c r="N41" s="189"/>
      <c r="O41" s="188"/>
      <c r="P41" s="187"/>
      <c r="Q41" s="188"/>
      <c r="R41" s="135"/>
      <c r="S41" s="136"/>
      <c r="T41" s="136"/>
      <c r="U41" s="137"/>
      <c r="V41" s="138"/>
    </row>
    <row r="42" ht="15">
      <c r="A42" s="190"/>
      <c r="B42" s="190"/>
      <c r="C42" s="140" t="s">
        <v>102</v>
      </c>
      <c r="D42" s="140"/>
      <c r="E42" s="140"/>
      <c r="F42" s="140"/>
      <c r="G42" s="141"/>
      <c r="H42" s="142">
        <f>+H14+H20+H23+H27+H30</f>
        <v>30</v>
      </c>
      <c r="I42" s="191"/>
      <c r="J42" s="144"/>
      <c r="K42" s="144"/>
      <c r="L42" s="144"/>
      <c r="M42" s="144"/>
      <c r="N42" s="144" t="s">
        <v>103</v>
      </c>
      <c r="O42" s="144"/>
      <c r="P42" s="144"/>
      <c r="Q42" s="145"/>
      <c r="R42" s="147">
        <f t="shared" ref="R42:U42" si="0">+R14+R20+R23+R27+R30</f>
        <v>60</v>
      </c>
      <c r="S42" s="147">
        <f t="shared" si="0"/>
        <v>0</v>
      </c>
      <c r="T42" s="147">
        <f>+T14+T20+T23+T27+T30</f>
        <v>129</v>
      </c>
      <c r="U42" s="147">
        <f t="shared" si="0"/>
        <v>0</v>
      </c>
    </row>
    <row r="43">
      <c r="A43" s="4"/>
      <c r="B43" s="4"/>
      <c r="C43" s="2" t="s">
        <v>104</v>
      </c>
      <c r="D43" s="2"/>
      <c r="E43" s="2"/>
      <c r="I43" s="4"/>
      <c r="K43" s="4"/>
      <c r="L43" s="4"/>
      <c r="M43" s="4"/>
      <c r="N43" s="4"/>
      <c r="O43" s="4"/>
      <c r="P43" s="4"/>
      <c r="Q43" s="4"/>
      <c r="R43" s="4"/>
      <c r="T43" s="4"/>
      <c r="U43" s="192"/>
    </row>
    <row r="44">
      <c r="A44" s="4"/>
      <c r="B44" s="4"/>
      <c r="C44" s="4"/>
      <c r="D44" s="4"/>
      <c r="E44" s="4"/>
      <c r="M44" s="4"/>
      <c r="N44" s="4"/>
      <c r="Q44" s="4"/>
      <c r="U44" s="192"/>
    </row>
    <row r="45">
      <c r="A45" s="4"/>
      <c r="B45" s="4"/>
      <c r="C45" s="4"/>
      <c r="D45" s="4"/>
      <c r="E45" s="4"/>
      <c r="Q45" s="4"/>
      <c r="U45" s="192"/>
    </row>
    <row r="46">
      <c r="A46" s="4"/>
      <c r="B46" s="4"/>
      <c r="C46" s="4"/>
      <c r="D46" s="4"/>
      <c r="E46" s="4"/>
      <c r="Q46" s="4"/>
      <c r="U46" s="192"/>
    </row>
    <row r="47">
      <c r="A47" s="4"/>
      <c r="B47" s="4"/>
      <c r="C47" s="4"/>
      <c r="D47" s="4"/>
      <c r="E47" s="4"/>
      <c r="Q47" s="4"/>
      <c r="U47" s="192"/>
    </row>
    <row r="48">
      <c r="A48" s="4"/>
      <c r="B48" s="4"/>
      <c r="C48" s="4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4"/>
    </row>
    <row r="49">
      <c r="A49" s="4"/>
      <c r="B49" s="4"/>
      <c r="C49" s="4"/>
      <c r="D49" s="4"/>
      <c r="E49" s="4"/>
    </row>
    <row r="50">
      <c r="C50" s="4"/>
      <c r="D50" s="4"/>
      <c r="E50" s="4"/>
    </row>
    <row r="51">
      <c r="C51" s="4"/>
      <c r="D51" s="4"/>
      <c r="E51" s="4"/>
    </row>
    <row r="52">
      <c r="C52" s="4"/>
      <c r="D52" s="4"/>
      <c r="E52" s="4"/>
    </row>
    <row r="53">
      <c r="C53" s="4"/>
      <c r="D53" s="4"/>
      <c r="E53" s="4"/>
    </row>
    <row r="54">
      <c r="C54" s="4"/>
      <c r="D54" s="4"/>
      <c r="E54" s="4"/>
    </row>
    <row r="58">
      <c r="Q58" s="4"/>
    </row>
    <row r="59">
      <c r="Q59" s="4"/>
    </row>
  </sheetData>
  <mergeCells count="37">
    <mergeCell ref="U11:U12"/>
    <mergeCell ref="C13:U13"/>
    <mergeCell ref="C42:G42"/>
    <mergeCell ref="J42:M42"/>
    <mergeCell ref="N42:Q42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A9:A12"/>
    <mergeCell ref="B9:B12"/>
    <mergeCell ref="A13:B13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</mergeCells>
  <dataValidations count="1" disablePrompts="1">
    <dataValidation sqref="E14:E35" type="list" allowBlank="1" errorStyle="stop" imeMode="noControl" operator="between" showDropDown="0" showErrorMessage="1" showInputMessage="1">
      <formula1>'Liste valeurs'!$E$1:$E$107</formula1>
    </dataValidation>
  </dataValidations>
  <printOptions headings="0" gridLines="0"/>
  <pageMargins left="0.25" right="0.25" top="0.75" bottom="0.75" header="0.29999999999999999" footer="0.29999999999999999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 disablePrompts="1">
        <x14:dataValidation xr:uid="{00010018-00E5-4CE9-BBB5-005A00C8007B}" type="list" allowBlank="1" errorStyle="stop" imeMode="noControl" operator="between" showDropDown="0" showErrorMessage="1" showInputMessage="1">
          <x14:formula1>
            <xm:f>Nature_des_épreuves_CC</xm:f>
          </x14:formula1>
          <xm:sqref>J14:J41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21" activeCellId="0" sqref="J21"/>
    </sheetView>
  </sheetViews>
  <sheetFormatPr baseColWidth="10" defaultRowHeight="14.5"/>
  <sheetData>
    <row r="1">
      <c r="E1" t="s">
        <v>158</v>
      </c>
    </row>
    <row r="2">
      <c r="E2" t="s">
        <v>159</v>
      </c>
    </row>
    <row r="3" ht="43.5">
      <c r="B3" s="195" t="s">
        <v>160</v>
      </c>
      <c r="E3" t="s">
        <v>161</v>
      </c>
    </row>
    <row r="4">
      <c r="B4" t="s">
        <v>162</v>
      </c>
      <c r="E4" t="s">
        <v>163</v>
      </c>
    </row>
    <row r="5">
      <c r="B5" t="s">
        <v>164</v>
      </c>
      <c r="E5" t="s">
        <v>165</v>
      </c>
    </row>
    <row r="6">
      <c r="B6" t="s">
        <v>49</v>
      </c>
      <c r="E6" t="s">
        <v>166</v>
      </c>
    </row>
    <row r="7">
      <c r="B7" t="s">
        <v>167</v>
      </c>
      <c r="E7" t="s">
        <v>168</v>
      </c>
    </row>
    <row r="8">
      <c r="B8" t="s">
        <v>169</v>
      </c>
      <c r="E8" t="s">
        <v>170</v>
      </c>
    </row>
    <row r="9">
      <c r="B9" t="s">
        <v>171</v>
      </c>
      <c r="E9" t="s">
        <v>172</v>
      </c>
    </row>
    <row r="10">
      <c r="B10" t="s">
        <v>173</v>
      </c>
      <c r="E10" t="s">
        <v>174</v>
      </c>
    </row>
    <row r="11">
      <c r="B11" t="s">
        <v>175</v>
      </c>
      <c r="E11" t="s">
        <v>176</v>
      </c>
    </row>
    <row r="12">
      <c r="B12" t="s">
        <v>177</v>
      </c>
      <c r="E12" t="s">
        <v>178</v>
      </c>
    </row>
    <row r="13">
      <c r="B13" t="s">
        <v>179</v>
      </c>
      <c r="E13" t="s">
        <v>180</v>
      </c>
    </row>
    <row r="14">
      <c r="B14" t="s">
        <v>101</v>
      </c>
      <c r="E14" t="s">
        <v>181</v>
      </c>
    </row>
    <row r="15">
      <c r="E15" t="s">
        <v>182</v>
      </c>
    </row>
    <row r="16">
      <c r="E16" t="s">
        <v>183</v>
      </c>
    </row>
    <row r="17">
      <c r="E17" t="s">
        <v>184</v>
      </c>
    </row>
    <row r="18">
      <c r="B18" t="s">
        <v>185</v>
      </c>
      <c r="E18" t="s">
        <v>186</v>
      </c>
    </row>
    <row r="19">
      <c r="B19" t="s">
        <v>187</v>
      </c>
      <c r="E19" t="s">
        <v>188</v>
      </c>
    </row>
    <row r="20">
      <c r="B20" t="s">
        <v>189</v>
      </c>
      <c r="E20" t="s">
        <v>190</v>
      </c>
    </row>
    <row r="21">
      <c r="E21" t="s">
        <v>191</v>
      </c>
    </row>
    <row r="22">
      <c r="E22" t="s">
        <v>192</v>
      </c>
    </row>
    <row r="23">
      <c r="E23" t="s">
        <v>193</v>
      </c>
    </row>
    <row r="24">
      <c r="E24" t="s">
        <v>194</v>
      </c>
    </row>
    <row r="25">
      <c r="E25" t="s">
        <v>195</v>
      </c>
    </row>
    <row r="26">
      <c r="E26" t="s">
        <v>196</v>
      </c>
    </row>
    <row r="27">
      <c r="E27" t="s">
        <v>197</v>
      </c>
    </row>
    <row r="28">
      <c r="E28" t="s">
        <v>198</v>
      </c>
    </row>
    <row r="29">
      <c r="E29" t="s">
        <v>199</v>
      </c>
    </row>
    <row r="30">
      <c r="E30" t="s">
        <v>200</v>
      </c>
    </row>
    <row r="31">
      <c r="E31" t="s">
        <v>201</v>
      </c>
    </row>
    <row r="32">
      <c r="E32" t="s">
        <v>202</v>
      </c>
    </row>
    <row r="33">
      <c r="E33" t="s">
        <v>203</v>
      </c>
    </row>
    <row r="34">
      <c r="E34" t="s">
        <v>204</v>
      </c>
    </row>
    <row r="35">
      <c r="E35" t="s">
        <v>205</v>
      </c>
    </row>
    <row r="36">
      <c r="E36" t="s">
        <v>206</v>
      </c>
    </row>
    <row r="37">
      <c r="E37" t="s">
        <v>207</v>
      </c>
    </row>
    <row r="38">
      <c r="E38" t="s">
        <v>208</v>
      </c>
    </row>
    <row r="39">
      <c r="E39" t="s">
        <v>209</v>
      </c>
    </row>
    <row r="40">
      <c r="E40" t="s">
        <v>210</v>
      </c>
    </row>
    <row r="41">
      <c r="E41" t="s">
        <v>211</v>
      </c>
    </row>
    <row r="42">
      <c r="E42" t="s">
        <v>212</v>
      </c>
    </row>
    <row r="43">
      <c r="E43" t="s">
        <v>213</v>
      </c>
    </row>
    <row r="44">
      <c r="E44" t="s">
        <v>214</v>
      </c>
    </row>
    <row r="45">
      <c r="E45" t="s">
        <v>215</v>
      </c>
    </row>
    <row r="46">
      <c r="E46" t="s">
        <v>216</v>
      </c>
    </row>
    <row r="47">
      <c r="E47" t="s">
        <v>217</v>
      </c>
    </row>
    <row r="48">
      <c r="E48" t="s">
        <v>218</v>
      </c>
    </row>
    <row r="49">
      <c r="E49" t="s">
        <v>219</v>
      </c>
    </row>
    <row r="50">
      <c r="E50" t="s">
        <v>220</v>
      </c>
    </row>
    <row r="51">
      <c r="E51" t="s">
        <v>221</v>
      </c>
    </row>
    <row r="52">
      <c r="E52" t="s">
        <v>222</v>
      </c>
    </row>
    <row r="53">
      <c r="E53" t="s">
        <v>223</v>
      </c>
    </row>
    <row r="54">
      <c r="E54" t="s">
        <v>224</v>
      </c>
    </row>
    <row r="55">
      <c r="E55" t="s">
        <v>225</v>
      </c>
    </row>
    <row r="56">
      <c r="E56" t="s">
        <v>226</v>
      </c>
    </row>
    <row r="57">
      <c r="E57" t="s">
        <v>227</v>
      </c>
    </row>
    <row r="58">
      <c r="E58" t="s">
        <v>228</v>
      </c>
    </row>
    <row r="59">
      <c r="E59" t="s">
        <v>229</v>
      </c>
    </row>
    <row r="60">
      <c r="E60" t="s">
        <v>230</v>
      </c>
    </row>
    <row r="61">
      <c r="E61" t="s">
        <v>231</v>
      </c>
    </row>
    <row r="62">
      <c r="E62" t="s">
        <v>232</v>
      </c>
    </row>
    <row r="63">
      <c r="E63" t="s">
        <v>233</v>
      </c>
    </row>
    <row r="64">
      <c r="E64" t="s">
        <v>234</v>
      </c>
    </row>
    <row r="65">
      <c r="E65" t="s">
        <v>235</v>
      </c>
    </row>
    <row r="66">
      <c r="E66" t="s">
        <v>236</v>
      </c>
    </row>
    <row r="67">
      <c r="E67" t="s">
        <v>237</v>
      </c>
    </row>
    <row r="68">
      <c r="E68" t="s">
        <v>238</v>
      </c>
    </row>
    <row r="69">
      <c r="E69" t="s">
        <v>239</v>
      </c>
    </row>
    <row r="70">
      <c r="E70" t="s">
        <v>240</v>
      </c>
    </row>
    <row r="71">
      <c r="E71" t="s">
        <v>241</v>
      </c>
    </row>
    <row r="72">
      <c r="E72" t="s">
        <v>242</v>
      </c>
    </row>
    <row r="73">
      <c r="E73" t="s">
        <v>243</v>
      </c>
    </row>
    <row r="74">
      <c r="E74" t="s">
        <v>244</v>
      </c>
    </row>
    <row r="75">
      <c r="E75" t="s">
        <v>245</v>
      </c>
    </row>
    <row r="76">
      <c r="E76" t="s">
        <v>246</v>
      </c>
    </row>
    <row r="77">
      <c r="E77" t="s">
        <v>247</v>
      </c>
    </row>
    <row r="78">
      <c r="E78" t="s">
        <v>248</v>
      </c>
    </row>
    <row r="79">
      <c r="E79" t="s">
        <v>249</v>
      </c>
    </row>
    <row r="80">
      <c r="E80" t="s">
        <v>250</v>
      </c>
    </row>
    <row r="81">
      <c r="E81" t="s">
        <v>251</v>
      </c>
    </row>
    <row r="82">
      <c r="E82" t="s">
        <v>252</v>
      </c>
    </row>
    <row r="83">
      <c r="E83" t="s">
        <v>253</v>
      </c>
    </row>
    <row r="84">
      <c r="E84" t="s">
        <v>254</v>
      </c>
    </row>
    <row r="85">
      <c r="E85" t="s">
        <v>255</v>
      </c>
    </row>
    <row r="86">
      <c r="E86" t="s">
        <v>256</v>
      </c>
    </row>
    <row r="87">
      <c r="E87" t="s">
        <v>257</v>
      </c>
    </row>
    <row r="88">
      <c r="E88" t="s">
        <v>258</v>
      </c>
    </row>
    <row r="89">
      <c r="E89" t="s">
        <v>259</v>
      </c>
    </row>
    <row r="90">
      <c r="E90" t="s">
        <v>260</v>
      </c>
    </row>
    <row r="91">
      <c r="E91" t="s">
        <v>261</v>
      </c>
    </row>
    <row r="92">
      <c r="E92" t="s">
        <v>262</v>
      </c>
    </row>
    <row r="93">
      <c r="E93" t="s">
        <v>263</v>
      </c>
    </row>
    <row r="94">
      <c r="E94" t="s">
        <v>264</v>
      </c>
    </row>
    <row r="95">
      <c r="E95" t="s">
        <v>265</v>
      </c>
    </row>
    <row r="96">
      <c r="E96" t="s">
        <v>266</v>
      </c>
    </row>
    <row r="97">
      <c r="E97" t="s">
        <v>267</v>
      </c>
    </row>
    <row r="98">
      <c r="E98" t="s">
        <v>268</v>
      </c>
    </row>
    <row r="99">
      <c r="E99" t="s">
        <v>269</v>
      </c>
    </row>
    <row r="100">
      <c r="E100" t="s">
        <v>270</v>
      </c>
    </row>
    <row r="101">
      <c r="E101" t="s">
        <v>271</v>
      </c>
    </row>
    <row r="102">
      <c r="E102" t="s">
        <v>272</v>
      </c>
    </row>
    <row r="103">
      <c r="E103" t="s">
        <v>273</v>
      </c>
    </row>
    <row r="104">
      <c r="E104" t="s">
        <v>274</v>
      </c>
    </row>
    <row r="105">
      <c r="E105" t="s">
        <v>275</v>
      </c>
    </row>
    <row r="106">
      <c r="E106" t="s">
        <v>276</v>
      </c>
    </row>
    <row r="107">
      <c r="E107" t="s">
        <v>277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6" activeCellId="0" sqref="F6"/>
    </sheetView>
  </sheetViews>
  <sheetFormatPr baseColWidth="10" defaultColWidth="11.54296875" defaultRowHeight="14.5"/>
  <cols>
    <col min="1" max="16384" style="196" width="11.54296875"/>
  </cols>
  <sheetData>
    <row r="3" ht="29">
      <c r="B3" s="197" t="s">
        <v>160</v>
      </c>
    </row>
    <row r="4">
      <c r="B4" s="196" t="s">
        <v>162</v>
      </c>
    </row>
    <row r="5">
      <c r="B5" s="196" t="s">
        <v>164</v>
      </c>
    </row>
    <row r="6">
      <c r="B6" s="196" t="s">
        <v>49</v>
      </c>
    </row>
    <row r="7">
      <c r="B7" s="196" t="s">
        <v>167</v>
      </c>
    </row>
    <row r="8">
      <c r="B8" s="196" t="s">
        <v>169</v>
      </c>
    </row>
    <row r="9">
      <c r="B9" s="196" t="s">
        <v>171</v>
      </c>
    </row>
    <row r="10">
      <c r="B10" s="196" t="s">
        <v>173</v>
      </c>
    </row>
    <row r="11">
      <c r="B11" s="196" t="s">
        <v>175</v>
      </c>
    </row>
    <row r="12">
      <c r="B12" s="196" t="s">
        <v>177</v>
      </c>
    </row>
    <row r="13">
      <c r="B13" s="196" t="s">
        <v>179</v>
      </c>
    </row>
    <row r="14">
      <c r="B14" s="196" t="s">
        <v>101</v>
      </c>
    </row>
    <row r="18">
      <c r="B18" s="196" t="s">
        <v>185</v>
      </c>
    </row>
    <row r="19">
      <c r="B19" s="196" t="s">
        <v>187</v>
      </c>
    </row>
    <row r="20">
      <c r="B20" s="196" t="s">
        <v>189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BRIGARD</dc:creator>
  <cp:lastModifiedBy>stephane (Invité)</cp:lastModifiedBy>
  <cp:revision>6</cp:revision>
  <dcterms:created xsi:type="dcterms:W3CDTF">2017-01-26T13:39:47Z</dcterms:created>
  <dcterms:modified xsi:type="dcterms:W3CDTF">2025-06-05T14:32:02Z</dcterms:modified>
</cp:coreProperties>
</file>